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:\Financeiro\Controle de Pagamentos - Projetos\Linhas de Transmissão\Documentos de Cobrança\2021\05 MAIO 21\"/>
    </mc:Choice>
  </mc:AlternateContent>
  <xr:revisionPtr revIDLastSave="0" documentId="13_ncr:1_{BD51A53E-4313-4D06-A7CA-02291BC09094}" xr6:coauthVersionLast="47" xr6:coauthVersionMax="47" xr10:uidLastSave="{00000000-0000-0000-0000-000000000000}"/>
  <bookViews>
    <workbookView xWindow="-108" yWindow="-108" windowWidth="23256" windowHeight="12576" xr2:uid="{941784C9-C1E0-4E69-AE11-68596B64D994}"/>
  </bookViews>
  <sheets>
    <sheet name="FS TRANSMISSORA" sheetId="1" r:id="rId1"/>
  </sheets>
  <definedNames>
    <definedName name="_xlnm._FilterDatabase" localSheetId="0" hidden="1">'FS TRANSMISSORA'!$A$1:$N$143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141" i="1" l="1"/>
  <c r="I142" i="1"/>
  <c r="J142" i="1"/>
  <c r="K142" i="1"/>
  <c r="H142" i="1"/>
  <c r="L140" i="1"/>
  <c r="L139" i="1"/>
  <c r="L138" i="1"/>
  <c r="L137" i="1"/>
  <c r="L136" i="1"/>
  <c r="L135" i="1"/>
  <c r="L134" i="1"/>
  <c r="L133" i="1"/>
  <c r="L132" i="1"/>
  <c r="L131" i="1"/>
  <c r="L130" i="1"/>
  <c r="L129" i="1"/>
  <c r="L128" i="1"/>
  <c r="L127" i="1"/>
  <c r="L126" i="1"/>
  <c r="L125" i="1"/>
  <c r="L124" i="1"/>
  <c r="L123" i="1"/>
  <c r="L122" i="1"/>
  <c r="L121" i="1"/>
  <c r="L120" i="1"/>
  <c r="L119" i="1"/>
  <c r="L118" i="1"/>
  <c r="L117" i="1"/>
  <c r="L116" i="1"/>
  <c r="L115" i="1"/>
  <c r="L114" i="1"/>
  <c r="L113" i="1"/>
  <c r="L112" i="1"/>
  <c r="L111" i="1"/>
  <c r="L110" i="1"/>
  <c r="L109" i="1"/>
  <c r="L108" i="1"/>
  <c r="L107" i="1"/>
  <c r="L106" i="1"/>
  <c r="L105" i="1"/>
  <c r="L104" i="1"/>
  <c r="L103" i="1"/>
  <c r="L102" i="1"/>
  <c r="L101" i="1"/>
  <c r="L100" i="1"/>
  <c r="L99" i="1"/>
  <c r="L98" i="1"/>
  <c r="L97" i="1"/>
  <c r="L96" i="1"/>
  <c r="L95" i="1"/>
  <c r="L94" i="1"/>
  <c r="L93" i="1"/>
  <c r="L92" i="1"/>
  <c r="L91" i="1"/>
  <c r="L90" i="1"/>
  <c r="L89" i="1"/>
  <c r="L88" i="1"/>
  <c r="L87" i="1"/>
  <c r="L86" i="1"/>
  <c r="L85" i="1"/>
  <c r="L84" i="1"/>
  <c r="L83" i="1"/>
  <c r="L82" i="1"/>
  <c r="L81" i="1"/>
  <c r="L80" i="1"/>
  <c r="L79" i="1"/>
  <c r="L78" i="1"/>
  <c r="L77" i="1"/>
  <c r="L76" i="1"/>
  <c r="L75" i="1"/>
  <c r="L74" i="1"/>
  <c r="L73" i="1"/>
  <c r="L72" i="1"/>
  <c r="L71" i="1"/>
  <c r="L70" i="1"/>
  <c r="L69" i="1"/>
  <c r="L68" i="1"/>
  <c r="L67" i="1"/>
  <c r="L66" i="1"/>
  <c r="L65" i="1"/>
  <c r="L64" i="1"/>
  <c r="L63" i="1"/>
  <c r="L62" i="1"/>
  <c r="L61" i="1"/>
  <c r="L60" i="1"/>
  <c r="L59" i="1"/>
  <c r="L58" i="1"/>
  <c r="L57" i="1"/>
  <c r="L56" i="1"/>
  <c r="L55" i="1"/>
  <c r="L54" i="1"/>
  <c r="L53" i="1"/>
  <c r="L52" i="1"/>
  <c r="L51" i="1"/>
  <c r="L50" i="1"/>
  <c r="L49" i="1"/>
  <c r="L48" i="1"/>
  <c r="L47" i="1"/>
  <c r="L46" i="1"/>
  <c r="L45" i="1"/>
  <c r="L44" i="1"/>
  <c r="L43" i="1"/>
  <c r="L42" i="1"/>
  <c r="L41" i="1"/>
  <c r="L40" i="1"/>
  <c r="L39" i="1"/>
  <c r="L38" i="1"/>
  <c r="L37" i="1"/>
  <c r="L36" i="1"/>
  <c r="L35" i="1"/>
  <c r="L34" i="1"/>
  <c r="L33" i="1"/>
  <c r="L32" i="1"/>
  <c r="L31" i="1"/>
  <c r="L30" i="1"/>
  <c r="L29" i="1"/>
  <c r="L28" i="1"/>
  <c r="L27" i="1"/>
  <c r="L26" i="1"/>
  <c r="L25" i="1"/>
  <c r="L24" i="1"/>
  <c r="L23" i="1"/>
  <c r="L22" i="1"/>
  <c r="L21" i="1"/>
  <c r="L20" i="1"/>
  <c r="L19" i="1"/>
  <c r="L18" i="1"/>
  <c r="L17" i="1"/>
  <c r="L16" i="1"/>
  <c r="L15" i="1"/>
  <c r="L14" i="1"/>
  <c r="L13" i="1"/>
  <c r="L12" i="1"/>
  <c r="L11" i="1"/>
  <c r="L10" i="1"/>
  <c r="L9" i="1"/>
  <c r="L8" i="1"/>
  <c r="L7" i="1"/>
  <c r="L6" i="1"/>
  <c r="L5" i="1"/>
  <c r="L4" i="1"/>
  <c r="L142" i="1" s="1"/>
  <c r="L3" i="1"/>
  <c r="L2" i="1"/>
</calcChain>
</file>

<file path=xl/sharedStrings.xml><?xml version="1.0" encoding="utf-8"?>
<sst xmlns="http://schemas.openxmlformats.org/spreadsheetml/2006/main" count="854" uniqueCount="356">
  <si>
    <t>Fornecedor</t>
  </si>
  <si>
    <t>Nome</t>
  </si>
  <si>
    <t>Nº Título</t>
  </si>
  <si>
    <t>Moeda</t>
  </si>
  <si>
    <t>N° Lancto</t>
  </si>
  <si>
    <t>Informações de Remessa</t>
  </si>
  <si>
    <t>ARFLAN HIDRAULICA INDUSTRIAL LTDA</t>
  </si>
  <si>
    <t>1/10987</t>
  </si>
  <si>
    <t>BRL</t>
  </si>
  <si>
    <t>FLANGE AC CEGO/JUNTA VED/CONECTOR/TUBO</t>
  </si>
  <si>
    <t>ALUBAR METAIS E CABOS S/A</t>
  </si>
  <si>
    <t>4/108057</t>
  </si>
  <si>
    <t>CABO AL NU CAL 1120 739 MCM 37X3,58</t>
  </si>
  <si>
    <t>GRID SOLUTIONS TRANSMISSÃO DE ENERGIA LTDA</t>
  </si>
  <si>
    <t>PROFORMA AIS-070/21</t>
  </si>
  <si>
    <t>1º EVENTO (30%) - ENVIO DO PEDIDO DE COMPRA</t>
  </si>
  <si>
    <t>4/108053</t>
  </si>
  <si>
    <t>4/108055</t>
  </si>
  <si>
    <t>4/108056</t>
  </si>
  <si>
    <t>LYON ASSESSORIA, CONSULTORIA E SERVICOS DE NATUREZA EMPRESARIAL LTDA</t>
  </si>
  <si>
    <t>0/259</t>
  </si>
  <si>
    <t>HOSPEDAGEM DO SISTEMA IFS - INC 04/21</t>
  </si>
  <si>
    <t>0/262</t>
  </si>
  <si>
    <t>LICENÇA DE USO DO IFS - INC 04/21</t>
  </si>
  <si>
    <t>PLP PRODUTOS P/ LINHAS PERFORMADOS LTDA</t>
  </si>
  <si>
    <t>3/85515</t>
  </si>
  <si>
    <t>CX DE EMENDA OPT OPGW 48 FO COM SUPX TORRE -CHAPAS</t>
  </si>
  <si>
    <t>SIMPLIFIC PAVARINI DISTRIBUIDORA DE TÍTULOS E VALORES MOBILIÁRIOS LTDA.</t>
  </si>
  <si>
    <t>FAT/10120</t>
  </si>
  <si>
    <t>ESCRITURA DE EMISSÃO</t>
  </si>
  <si>
    <t>SECRETARIA DA RECEITA FEDERAL DO BRASIL - CSLL / CSRF</t>
  </si>
  <si>
    <t>CSLL E CSERF RETIDOS - INC 03/21 E 04/21</t>
  </si>
  <si>
    <t>CONPRENOR - CONCRETO PREMOLDADO</t>
  </si>
  <si>
    <t>1/10425</t>
  </si>
  <si>
    <t>A-3/1500/29,00 C1 (GEMINADA)</t>
  </si>
  <si>
    <t>LOW COST VIAGENS E TURISMO</t>
  </si>
  <si>
    <t>0/897</t>
  </si>
  <si>
    <t>PRESTAÇÃO DE SERVIÇO REF A FAT/694</t>
  </si>
  <si>
    <t>LUIZ CARLOS MAGALHAES</t>
  </si>
  <si>
    <t>ND/52021</t>
  </si>
  <si>
    <t>ALIMENTAÇÃO, HOSPEDAGEM E DESPESAS</t>
  </si>
  <si>
    <t>0/10</t>
  </si>
  <si>
    <t>PRESTAÇÃO DE SERVIÇO - INC 05/21</t>
  </si>
  <si>
    <t>MEDRAL - BERIMBAU PNEUS LTDA</t>
  </si>
  <si>
    <t>NF 34</t>
  </si>
  <si>
    <t>CONTA E ORDEM (MANUTENCAO VEICULO)</t>
  </si>
  <si>
    <t>MEDRAL - EQUIP. DE VEICULOS AUT. ARAUJO LTDA ME</t>
  </si>
  <si>
    <t>NF 16004/NF 2021358</t>
  </si>
  <si>
    <t>MEDRAL - COMERCIAL DE COMBUSTIVEIS MARTINS LTDA</t>
  </si>
  <si>
    <t>PC 12274</t>
  </si>
  <si>
    <t>CONTA E ORDEM (COMBUSTIVEL)</t>
  </si>
  <si>
    <t>MEDRAL - JAMILE DE ASSIS SANTOS EIRELI</t>
  </si>
  <si>
    <t>NF 59</t>
  </si>
  <si>
    <t>CONTA E ORDEM (CARGA DE GAS - AR CONDICIONADO)</t>
  </si>
  <si>
    <t>MEDRAL - IRAEL PIRES SANTOS</t>
  </si>
  <si>
    <t>REC 0001</t>
  </si>
  <si>
    <t>CONTA E ORDEM (MANUTENÇÃO DE REFRIGERADOR)</t>
  </si>
  <si>
    <t>MEDRAL - AGNALDO DOS SANTOS</t>
  </si>
  <si>
    <t>NF 25</t>
  </si>
  <si>
    <t>CONTA E ORDEM (ROUPAS DE CAMA)</t>
  </si>
  <si>
    <t>MEDRAL - GEEKNET PROVEDOR DE INTERNET LTDA</t>
  </si>
  <si>
    <t>NF 152133</t>
  </si>
  <si>
    <t>CONTA E ORDEM (INTERNET - $149,90 + $3,43)</t>
  </si>
  <si>
    <t>MEDRAL - 5B FEIRA DE SANTANA ALUGUEL DE EQUIPAMENTOS LTDA</t>
  </si>
  <si>
    <t>NF 34032</t>
  </si>
  <si>
    <t>CONTA E ORDEM (LOC BOMBA DAGUA - $2.410+$120,50)</t>
  </si>
  <si>
    <t>MEDRAL - ADMILSON NUNES DA SILVA</t>
  </si>
  <si>
    <t>NF 199</t>
  </si>
  <si>
    <t>CONTA E ORDEM (ALIMENTACAO-RESTAURANTE)</t>
  </si>
  <si>
    <t>MEDRAL - ADSUMUS VIGILANCIA E MONITORAMENTO LTDA</t>
  </si>
  <si>
    <t>NF 75</t>
  </si>
  <si>
    <t>CONTA E ORDEM (VIGILÂNCIA E MONITORAMENTO)</t>
  </si>
  <si>
    <t>MEDRAL - VES-T. INDUSTRIA E COMERCIO DE UNIFORMES PROFISSIONAIS LTDA</t>
  </si>
  <si>
    <t>PC 12306</t>
  </si>
  <si>
    <t>CONTA E ORDEM (UNIFORMES)</t>
  </si>
  <si>
    <t>MEDRAL - ANTONIO CERQUEIRA BENTO 11864699515</t>
  </si>
  <si>
    <t>NF 60352021</t>
  </si>
  <si>
    <t>CONTA E ORDEM (REFEIÇÕES)</t>
  </si>
  <si>
    <t>NF 36</t>
  </si>
  <si>
    <t>CONTA E ORDEM (MANUTENCAO VEICULO - $6.029+$7,57)</t>
  </si>
  <si>
    <t>MEDRAL - CENTRAL IMPORT DISTRIBUICAO DE FERRAGENS EIRELI</t>
  </si>
  <si>
    <t>NF 2417/NF 2440</t>
  </si>
  <si>
    <t>CONTA E ORDEM (FERRAMENTE/JOGO DE CAMA/TRAVESSEIR)</t>
  </si>
  <si>
    <t>PC 12290/PC 12312</t>
  </si>
  <si>
    <t>CONTA E ORDEM (COMBUSTIVEL/OLEO DIESEL S10 E S500)</t>
  </si>
  <si>
    <t>MEDRAL - COMPANHIA DE ELETRICIDADE DO ESTADO DA BAHIA - COELBA</t>
  </si>
  <si>
    <t>NF 517609023</t>
  </si>
  <si>
    <t>CONTA E ORDEM (ENERGIA)</t>
  </si>
  <si>
    <t>NF 517688059</t>
  </si>
  <si>
    <t>PC 12341</t>
  </si>
  <si>
    <t>CONTA E ORDEM (EPI - LUVA DE SEGURANÇA)</t>
  </si>
  <si>
    <t>MEDRAL - COMERCIAL DE FERRAMENTAS LTDA</t>
  </si>
  <si>
    <t>PC 12342</t>
  </si>
  <si>
    <t>CONTA E ORDEM (CLIPS P/CABO DE AÇO)</t>
  </si>
  <si>
    <t>MEDRAL -CONCRELOC CONCRETO LTDA</t>
  </si>
  <si>
    <t>PC 12314</t>
  </si>
  <si>
    <t>CONTA E ORDEM (SERVICOS DE EXECUCAO POR ADMINISTR)</t>
  </si>
  <si>
    <t>MEDRAL - D TERRA LOCACOES E TRANSPORTES LTDA</t>
  </si>
  <si>
    <t>NF 11</t>
  </si>
  <si>
    <t>CONTA E ORDEM (LOCACAO TRATOR)</t>
  </si>
  <si>
    <t>MEDRAL - DONGHIA E DONGHIA LTDA</t>
  </si>
  <si>
    <t>NF 61</t>
  </si>
  <si>
    <t>CONTA E ORDEM (PERFURATRIZ)</t>
  </si>
  <si>
    <t>MEDRAL - EMPRESA BAIANA DE AGUAS E SANEAMENTO SA</t>
  </si>
  <si>
    <t>NF 3702</t>
  </si>
  <si>
    <t>CONTA E ORDEM (CONTA DE AGUA)</t>
  </si>
  <si>
    <t>NF 3703</t>
  </si>
  <si>
    <t>MEDRAL - AGC COMERCIO E SERVICOS LTDA</t>
  </si>
  <si>
    <t>NF 599</t>
  </si>
  <si>
    <t>CONTA E ORDEM (LOCACAO IMPRESSORA)</t>
  </si>
  <si>
    <t>MEDRAL - CARLOS JORGE BEZERRA JUNIOR</t>
  </si>
  <si>
    <t>NF 2/NF 4/NF 5</t>
  </si>
  <si>
    <t>CONTA E ORDEM (SOLDA - CAMINHAO TUCK/BITONEIRA)</t>
  </si>
  <si>
    <t>MEDRAL - FELIX DE NOLE PEREIRA SANTIAGO</t>
  </si>
  <si>
    <t>NF 789/790/791/792/793/794/258/259/260/261</t>
  </si>
  <si>
    <t>CONTA E ORDEM (MANUTENÇÃO VEICULO)</t>
  </si>
  <si>
    <t>NF 16079/NF 16080/NF 2021383</t>
  </si>
  <si>
    <t>MEDRAL - IR TRATORES COMERCIAL DE PECAS E SERVICOS DE MANUTENCAO EIRELI</t>
  </si>
  <si>
    <t>NF 152/153/154/155/156/157/158/159</t>
  </si>
  <si>
    <t>MEDRAL - FREITAS ALUGUEL DE SANITARIOS E SERVICOS DE LIMPEZA EIRELI</t>
  </si>
  <si>
    <t>NF 85</t>
  </si>
  <si>
    <t>CONTA E ORDEM (BANHEIROS QUÍMICOS - $3.300+$29,00)</t>
  </si>
  <si>
    <t>MEDRAL - DRACENA LOCACAO DE VEICULOS E EQUIPAMENTOS LTDA</t>
  </si>
  <si>
    <t>NF 2367</t>
  </si>
  <si>
    <t>CONTA E ORDEM (ALUGUEL VEÍCULOS)</t>
  </si>
  <si>
    <t>MEDRAL - ENGRA ENGENHARIA E RADIOPROTECAO LTDA</t>
  </si>
  <si>
    <t>NF 42622</t>
  </si>
  <si>
    <t>CONTA E ORDEM (EXAME PERIODICO)</t>
  </si>
  <si>
    <t>MEDRAL - E. A. P. PRESTACAO DE SERVICOS EIRELI</t>
  </si>
  <si>
    <t>NF 3</t>
  </si>
  <si>
    <t>CONTA E ORDEM (8 VIAGENS D CARRO PIPA)</t>
  </si>
  <si>
    <t>MEDRAL - FRAMOTTA COMERCIAL DE MATERIAL DE CONSTRUCAO E TRANSPORTES EIRELI</t>
  </si>
  <si>
    <t>PC 12300</t>
  </si>
  <si>
    <t>CONTA E ORDEM (GRAVILHA/AREIA BRANCA)</t>
  </si>
  <si>
    <t>MEDRAL - G H K INFORMATICA LTDA</t>
  </si>
  <si>
    <t>NF 130</t>
  </si>
  <si>
    <t>CONTA E ORDEM (MATERIAS DE ESCRITORIO)</t>
  </si>
  <si>
    <t>MEDRAL - DK DISTRIBUIDORA DE EQUIPAMENTOS, FERRAMENTAS, EPI E ACESSORIOS PROFISSIONAIS EIRELI</t>
  </si>
  <si>
    <t>PC 12305/PC 12353</t>
  </si>
  <si>
    <t>CONTA E ORDEM (LAMINA/HASTE/CONECTOR/CORDA DE SED)</t>
  </si>
  <si>
    <t>MEDRAL - INDUSTRIA CONSTRUCOES E MONTAGENS INGELEC S/A - INCOMISA - EM RECUPERACAO JUDICIAL</t>
  </si>
  <si>
    <t>NF 402-319999</t>
  </si>
  <si>
    <t>CONTA E ORDEM (LOCACAO DE EQUIPAMENTOS)</t>
  </si>
  <si>
    <t>MEDRAL - J F DE SOUZA EIRELI</t>
  </si>
  <si>
    <t>NF 118</t>
  </si>
  <si>
    <t>CONTA E ORDEM (LIMPEZA DE FAIXA)</t>
  </si>
  <si>
    <t>MEDRAL - JEFERSON MONTEIRO DE FARIAS</t>
  </si>
  <si>
    <t>NF 150</t>
  </si>
  <si>
    <t>CONTA E ORDEM (LOCACAO TOYOTA JIPAO)</t>
  </si>
  <si>
    <t>MEDRAL - JH LOCACOES LTDA.</t>
  </si>
  <si>
    <t>NF 511</t>
  </si>
  <si>
    <t>MEDRAL - LIDIANE OLIVEIRA COMERCIO VAREJISTA DE FERRAGENS E FERRAMENTAS LTDA</t>
  </si>
  <si>
    <t>PC 12352/PC 12301</t>
  </si>
  <si>
    <t>CONTA E ORDEM (LUVA DE BORRACHA/EPI)</t>
  </si>
  <si>
    <t>MEDRAL - ANDALUZ SERVICOS DE ENGENHARIA, CONSTRUCOES E LOCACOES DE VEICULOS LTDA</t>
  </si>
  <si>
    <t>NF 508</t>
  </si>
  <si>
    <t>CONTA E ORDEM (LOCAÇÃO DE CAMINHAO)</t>
  </si>
  <si>
    <t>NF 80552021</t>
  </si>
  <si>
    <t>CONTA E ORDEM (REFEIÇÃO)</t>
  </si>
  <si>
    <t>MEDRAL - CONCREJE LOCACOES LTDA</t>
  </si>
  <si>
    <t>CONTA E ORDEM (MOBILIZACAO CAMINHOES BETONEIRA)</t>
  </si>
  <si>
    <t>MEDRAL - DELTA CONSULTORIA GEOLOGICA E MINERACAO LTDA</t>
  </si>
  <si>
    <t>NF 6828</t>
  </si>
  <si>
    <t>CONTA E ORDEM (EXECUÇÃO ESTUDO GEOLOGIO)</t>
  </si>
  <si>
    <t>MEDRAL - DIVINO SABOR RESTAURANTE E HOTELARIA EIRELI</t>
  </si>
  <si>
    <t>NF 1</t>
  </si>
  <si>
    <t>CONTA E ORDEM (ALIMENTACAO)</t>
  </si>
  <si>
    <t>MEDRAL - EMBRATOP - LOCACAO DE EQUIPAMENTOS LTDA</t>
  </si>
  <si>
    <t>NF 38446</t>
  </si>
  <si>
    <t>CONTA E ORDEM (ESTACAO TOTAL)</t>
  </si>
  <si>
    <t>NF 42632</t>
  </si>
  <si>
    <t>MEDRAL - JOSE CARLOS DE SOUZA SANTOS 95610030587</t>
  </si>
  <si>
    <t>NF 140</t>
  </si>
  <si>
    <t>CONTA E ORDEM (SERVICO MANUTENCAO VEICULOS)</t>
  </si>
  <si>
    <t>MEDRAL - LACROSE ENGENHARIA E CONSULTORIA EIRELI</t>
  </si>
  <si>
    <t>NF 20213656</t>
  </si>
  <si>
    <t>CONTA E ORDEM (RUPTURA DE CORPO DE PROVA CILINDRO)</t>
  </si>
  <si>
    <t>MEDRAL - M G MANUTENCAO E CONSTRUCAO CIVIL LTDA</t>
  </si>
  <si>
    <t>NF 1150</t>
  </si>
  <si>
    <t>CONTA E ORDEM (LOCAÇÃO DE EQUIPAMENTOS)</t>
  </si>
  <si>
    <t>MEDRAL - MARILEIDE COSTA SENA FERREIRA</t>
  </si>
  <si>
    <t>NF 2</t>
  </si>
  <si>
    <t>CONTA E ORDEM (LAVAGEM VEICULO)</t>
  </si>
  <si>
    <t>MEDRAL - MASCARENHAS &amp; PRIMO LTDA</t>
  </si>
  <si>
    <t>PC 12302</t>
  </si>
  <si>
    <t>CONTA E ORDEM (CLIPS/CIMENTO)</t>
  </si>
  <si>
    <t>MEDRAL - ME LOGISTICA E TRANSPORTADORA LTDA</t>
  </si>
  <si>
    <t>CT-E 1106</t>
  </si>
  <si>
    <t>CONTA E ORDEM (FRETE)</t>
  </si>
  <si>
    <t>MEDRAL - MICRO BIO LTDA</t>
  </si>
  <si>
    <t>NF 589</t>
  </si>
  <si>
    <t>CONTA E ORDEM (RET.DE RESIDO SEDE DE CONCEIÇÃO)</t>
  </si>
  <si>
    <t>MEDRAL - M V LOCACAO E SERVICOS</t>
  </si>
  <si>
    <t>NF 39</t>
  </si>
  <si>
    <t>CONTA E ORDEM (RETROESCAVADEIRA)</t>
  </si>
  <si>
    <t>MEDRAL - OLUAP EQUIPAMENTOS MATERIAIS ELETRICOS E REPRESENTACOES LTDA</t>
  </si>
  <si>
    <t>NF 62011</t>
  </si>
  <si>
    <t>CONTA E ORDEM (LOCACAO RADIOS)</t>
  </si>
  <si>
    <t>MEDRAL - PORTUGAL LOCACAO DE MAQUINAS LTDA</t>
  </si>
  <si>
    <t>NF 11349</t>
  </si>
  <si>
    <t>CONTA E ORDEM (LOCACAO GERADOR)</t>
  </si>
  <si>
    <t>MEDRAL - R A C DE ALMEIDA</t>
  </si>
  <si>
    <t>NF 142</t>
  </si>
  <si>
    <t>MEDRAL - RNUNES TRANSPORTE EIRELI</t>
  </si>
  <si>
    <t>NF 9</t>
  </si>
  <si>
    <t>CONTA E ORDEM (LOCAÇAO DE TRATOR)</t>
  </si>
  <si>
    <t>MEDRAL - RCS TRANSPORTE EIRELI</t>
  </si>
  <si>
    <t>NF 56</t>
  </si>
  <si>
    <t>CONTA E ORDEM (LOCACAO DE GUINDASTE)</t>
  </si>
  <si>
    <t>MEDRAL - RJG CONSTRUCAO &amp; LOCACAO DE EQUIPAMENTOS LTDA</t>
  </si>
  <si>
    <t>NF 410</t>
  </si>
  <si>
    <t>CONTA E ORDEM (CAMINHÃO TRACADO)</t>
  </si>
  <si>
    <t>MEDRAL - SADEL INDUSTRIA METALURGICA LTDA</t>
  </si>
  <si>
    <t>PC 12313</t>
  </si>
  <si>
    <t>CONTA E ORDEM (CADEIA DE ANCORAGEM SUSPENSA)</t>
  </si>
  <si>
    <t>MEDRAL - MECANICA E GUINCHO SANTIAGO LTDA</t>
  </si>
  <si>
    <t>NF 684</t>
  </si>
  <si>
    <t>CONTA E ORDEM (TRANSPORTE DE VEICULO)</t>
  </si>
  <si>
    <t>MEDRAL - SANTA ADELIA PARTICIPACOES COMERCIO E ENGENHARIA LTDA</t>
  </si>
  <si>
    <t>NF 194</t>
  </si>
  <si>
    <t>CONTA E ORDEM (LOCAÇÃO DE BENS MÓVEIS)</t>
  </si>
  <si>
    <t>MEDRAL - TELETRICA ENGENHARIA LTDA</t>
  </si>
  <si>
    <t>NF 1867</t>
  </si>
  <si>
    <t>CONTA E ORDEM (LOCACAO DE AUTOMOVEIS)</t>
  </si>
  <si>
    <t>MEDRAL - TRANSBRAGA LOCACAO DE MAQUINAS LTDA ME</t>
  </si>
  <si>
    <t>NF 70</t>
  </si>
  <si>
    <t>CONTA E ORDEM (CAMINHÃO MERCEDES - $8.850+$359,90)</t>
  </si>
  <si>
    <t>MEDRAL - URUPEMIX CONCRETO E ARGAMASSA EIRELI</t>
  </si>
  <si>
    <t>NF 5</t>
  </si>
  <si>
    <t>CONTA E ORDEM (LOCACAO CAMINHAO BETONEIRA)</t>
  </si>
  <si>
    <t>MEDRAL - VALTER RIBEIRO DOS SANTOS 35174030597</t>
  </si>
  <si>
    <t>PC 12303</t>
  </si>
  <si>
    <t>CONTA E ORDEM (ESTRONCA DE EUCALIPTO 4 MTS)</t>
  </si>
  <si>
    <t>MEDRAL - VEGAS CARD DO BRASIL CARTOES DE CREDITO LTDA</t>
  </si>
  <si>
    <t>NF 199298</t>
  </si>
  <si>
    <t>CONTA E ORDEM (COMBUSTIVEL - $ 17.862,69+$ 523,99)</t>
  </si>
  <si>
    <t>MEDRAL - VIARRADIO COMUNICACAO MOVEL EMPRESARIAL LTDA</t>
  </si>
  <si>
    <t>NF 218</t>
  </si>
  <si>
    <t>CONTA E ORDEM (LOCACAO RADIOCOMUNICACAO)</t>
  </si>
  <si>
    <t>MEDRAL - WEB RAST LTDA</t>
  </si>
  <si>
    <t>NF 3818</t>
  </si>
  <si>
    <t>CONTA E ORDEM (RASTREADORES VEICULOS)</t>
  </si>
  <si>
    <t>MEDRAL - BRITO DAMASCENO LOCADORA DE MÁQUINAS E EQUIPAMENTOS LTDA</t>
  </si>
  <si>
    <t>NF 519746</t>
  </si>
  <si>
    <t>CONTA E ORDEM (ALUGUEL IMOVEL)</t>
  </si>
  <si>
    <t>MEDRAL - DEVERLEA ABREU DAMASCENO</t>
  </si>
  <si>
    <t>NF 519950/NF 519951</t>
  </si>
  <si>
    <t>NF 114</t>
  </si>
  <si>
    <t>CONTA E ORDEM (MANILHA C ARAMADO/CHAPA)</t>
  </si>
  <si>
    <t>NF 156</t>
  </si>
  <si>
    <t>CONTA E ORDEM (SERVIÇO - MANUTENCAO VEICULO)</t>
  </si>
  <si>
    <t>MEDRAL - JOSE CARLOS DO CARMO</t>
  </si>
  <si>
    <t>NF 519772</t>
  </si>
  <si>
    <t>CONTA E ORDEM (ALUGUEL IMÓVEL)</t>
  </si>
  <si>
    <t>MEDRAL - JOSÉ LUIZ BATISTA DOS SANTOS</t>
  </si>
  <si>
    <t>CONTA E ORDEM (SERVIÇO SOLTA PORTAO PATIO)</t>
  </si>
  <si>
    <t>MEDRAL - LUIS CARLOS COSTA ARAÚJO</t>
  </si>
  <si>
    <t>CONTA E ORDEM (CANCELAS)</t>
  </si>
  <si>
    <t>MEDRAL - MARIA DE LOURDES BRITO DE SOUZA</t>
  </si>
  <si>
    <t>NF 519782</t>
  </si>
  <si>
    <t>MEDRAL - MARIA ELISA FERREIRA DE BRITO</t>
  </si>
  <si>
    <t>NF 519790</t>
  </si>
  <si>
    <t>MEDRAL - PRESERVAR CONSULT CIENTIFICA EM ARQUEOLOGIA E MEIO AMBIENTE LTDA</t>
  </si>
  <si>
    <t>NF 344</t>
  </si>
  <si>
    <t>CONTA E ORDEM (ESTUDOS ARQUEOLÓGICOS)</t>
  </si>
  <si>
    <t>MEDRAL - RUMILSON ARMINDO CORREIA</t>
  </si>
  <si>
    <t>NF 519799</t>
  </si>
  <si>
    <t>MEDRAL - VANILDA DE LIMA PORTUGAL</t>
  </si>
  <si>
    <t>NF 519793</t>
  </si>
  <si>
    <t>MEDRAL - VICTOR BRITO DA MATA 06849322532</t>
  </si>
  <si>
    <t>NF 110</t>
  </si>
  <si>
    <t>CONTA E ORDEM (PLACAS ADESIVAS)</t>
  </si>
  <si>
    <t>MEDRAL - BRUNO CARIA FERREIRA DOS SANTOS</t>
  </si>
  <si>
    <t>NF 519762</t>
  </si>
  <si>
    <t>DVS NFS MAIO/21 (PCO)</t>
  </si>
  <si>
    <t>NF 135</t>
  </si>
  <si>
    <t>MEDRAL - K2 LOCACAO DE MAQUINAS E ANDAIMES EIRELI</t>
  </si>
  <si>
    <t>NF 811</t>
  </si>
  <si>
    <t>CONTA E ORDEM (MARTELO E TALHADEIRA - LOCAÇÃO)</t>
  </si>
  <si>
    <t>NF 57</t>
  </si>
  <si>
    <t>NF 90552021</t>
  </si>
  <si>
    <t>CONTA E ORDEM (ALIMENTAÇÃO)</t>
  </si>
  <si>
    <t>PC 12460</t>
  </si>
  <si>
    <t>CONTA E ORDEM (LUVA DE CORBERTURA EM VAQUETA RASP)</t>
  </si>
  <si>
    <t>NF 1158</t>
  </si>
  <si>
    <t>NF 43013</t>
  </si>
  <si>
    <t>MEDRAL - LUCIANO TURISMO LTDA</t>
  </si>
  <si>
    <t>PC 12463</t>
  </si>
  <si>
    <t>CONTA E ORDEM (SERVICOS TOMADOS DE AGENCIAMENTO)</t>
  </si>
  <si>
    <t>MEDRAL - ALUMINI ENGENHARIA S.A. - EM RECUPERACAO JUDICIAL</t>
  </si>
  <si>
    <t>NF 1201</t>
  </si>
  <si>
    <t>CONTA E ORDEM (LOCAÇÃO DE BOBINAS)</t>
  </si>
  <si>
    <t>SORAYA OLIVEIRA DE MACEDO</t>
  </si>
  <si>
    <t>ALUGUEL 05/21</t>
  </si>
  <si>
    <t>ALUGUEL REF AO MES DE MAIO DE 2021</t>
  </si>
  <si>
    <t>FAT/694</t>
  </si>
  <si>
    <t>AEREO: CARLOS ALBERTO MEDEIROS</t>
  </si>
  <si>
    <t>0/902</t>
  </si>
  <si>
    <t>PRESTAÇÃO DE SERVIÇO REF A FAT/699</t>
  </si>
  <si>
    <t>CARUSO JR ESTUDOS AMBIENTAIS E ENGENHARIA LTDA</t>
  </si>
  <si>
    <t>0/2141</t>
  </si>
  <si>
    <t>EXECUÇÃO DO PBA - INC 05/21</t>
  </si>
  <si>
    <t>MINISTERIO DA PREVIDENCIA SOCIAL</t>
  </si>
  <si>
    <t>INSS MEDRAL - MES 04</t>
  </si>
  <si>
    <t>INSS RETIDO REF AS NFS DA MEDRAL - INC 04/20</t>
  </si>
  <si>
    <t>SECRETARIA DA RECEITA FEDERAL DO BRASIL - IRRF</t>
  </si>
  <si>
    <t>IRRF - MES 02</t>
  </si>
  <si>
    <t>IRRF RETIDO - INC 02/21</t>
  </si>
  <si>
    <t>IRRF - MES 03</t>
  </si>
  <si>
    <t>IRRF RETIDO - INC 03/21</t>
  </si>
  <si>
    <t>IRRF - MES 04</t>
  </si>
  <si>
    <t>IRRF RETIDO - INC 04/21</t>
  </si>
  <si>
    <t>JOSÉ NICANOR SANTOS JUNIOR</t>
  </si>
  <si>
    <t>0/20215</t>
  </si>
  <si>
    <t>ND/200521</t>
  </si>
  <si>
    <t>REEMBOLSO ALIMENTAÇÃO/HOSPEDAGEM</t>
  </si>
  <si>
    <t>PREFEITURA MUNICIPAL DE SAO PAULO</t>
  </si>
  <si>
    <t>TFE 2021</t>
  </si>
  <si>
    <t>TFE - 2021</t>
  </si>
  <si>
    <t>MEDRAL - IVANILDO DA CRUZ ARAUJO ME</t>
  </si>
  <si>
    <t>NF 1088/NF 1089</t>
  </si>
  <si>
    <t>CONTA E ORDEM (SERV DE 2 OPERADORES/CAMINHAO MUNCK</t>
  </si>
  <si>
    <t>MARCELO JOSÉ SANTOS LAGROTA FELIZ</t>
  </si>
  <si>
    <t>ADTO JUIZ</t>
  </si>
  <si>
    <t>ADTO P/ O JUIZ MARCELO</t>
  </si>
  <si>
    <t>VB-SERVICOS COMERCIO E ADMINISTRACAO LTDA</t>
  </si>
  <si>
    <t>DOC 12408706</t>
  </si>
  <si>
    <t>VALE COMBUSTIVEL (PJ) - INC 05/21</t>
  </si>
  <si>
    <t>INSS FOLHA - ABR21</t>
  </si>
  <si>
    <t>INSS REF A FOLHA DE PGTO - ABR/21</t>
  </si>
  <si>
    <t>SECRETARIA DA RECEITA FEDERAL DO BRASIL -</t>
  </si>
  <si>
    <t>IRRF FOLHA - ABR21</t>
  </si>
  <si>
    <t>IRRF REF A FOLHA DE PAGTO - ABR/21</t>
  </si>
  <si>
    <t>FAT/699</t>
  </si>
  <si>
    <t>AEREO+HOTEL+CARRO: ADRIEL</t>
  </si>
  <si>
    <t>BERKAN ORGANIZACAO CONTABIL</t>
  </si>
  <si>
    <t>E/455</t>
  </si>
  <si>
    <t>MENSALIDADE MAI/21</t>
  </si>
  <si>
    <t>CERTIFICADO MAI/21</t>
  </si>
  <si>
    <t>VLR REF A RENOVAÇÃO DO CERTIFICADO DIGITAL</t>
  </si>
  <si>
    <t>FOLHA DE PAGAMENTO</t>
  </si>
  <si>
    <t>SALÁRIO 05.21</t>
  </si>
  <si>
    <t xml:space="preserve"> </t>
  </si>
  <si>
    <t>Empresa</t>
  </si>
  <si>
    <t>T021806</t>
  </si>
  <si>
    <t>Valor Título</t>
  </si>
  <si>
    <t>Valor Desconto</t>
  </si>
  <si>
    <t>Valor do Juros</t>
  </si>
  <si>
    <t>Valor da Multa</t>
  </si>
  <si>
    <t>Valor a Pagar</t>
  </si>
  <si>
    <t>Data Pgto Planej</t>
  </si>
  <si>
    <t>Conta Movimento</t>
  </si>
  <si>
    <t>SANT</t>
  </si>
  <si>
    <t>CASSIA NUNES REIS SOCIEDADE INDIVIDUAL DE ADVOCACIA</t>
  </si>
  <si>
    <t>ND/82021</t>
  </si>
  <si>
    <t>REEMBOLSO REF AO VLR PAGO AO SUPORTE JURIDICO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</si>
</sst>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R$&quot;\ * #,##0.00_-;\-&quot;R$&quot;\ * #,##0.00_-;_-&quot;R$&quot;\ * &quot;-&quot;??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">
    <xf numFmtId="0" fontId="0" fillId="0" borderId="0" xfId="0"/>
    <xf numFmtId="44" fontId="1" fillId="0" borderId="10" xfId="1" applyFont="1" applyBorder="1"/>
    <xf numFmtId="3" fontId="0" fillId="0" borderId="10" xfId="0" applyNumberFormat="1" applyBorder="1"/>
    <xf numFmtId="44" fontId="1" fillId="0" borderId="0" xfId="1" applyFont="1"/>
    <xf numFmtId="44" fontId="1" fillId="0" borderId="10" xfId="43" applyFont="1" applyBorder="1"/>
    <xf numFmtId="44" fontId="16" fillId="0" borderId="10" xfId="1" applyFont="1" applyBorder="1"/>
    <xf numFmtId="0" fontId="0" fillId="0" borderId="10" xfId="0" applyBorder="1"/>
    <xf numFmtId="0" fontId="0" fillId="0" borderId="10" xfId="0" applyBorder="1" applyAlignment="1">
      <alignment horizontal="left"/>
    </xf>
    <xf numFmtId="14" fontId="0" fillId="0" borderId="10" xfId="0" applyNumberFormat="1" applyBorder="1"/>
  </cellXfs>
  <cellStyles count="45">
    <cellStyle name="20% - Ênfase1" xfId="20" builtinId="30" customBuiltin="1"/>
    <cellStyle name="20% - Ênfase2" xfId="24" builtinId="34" customBuiltin="1"/>
    <cellStyle name="20% - Ênfase3" xfId="28" builtinId="38" customBuiltin="1"/>
    <cellStyle name="20% - Ênfase4" xfId="32" builtinId="42" customBuiltin="1"/>
    <cellStyle name="20% - Ênfase5" xfId="36" builtinId="46" customBuiltin="1"/>
    <cellStyle name="20% - Ênfase6" xfId="40" builtinId="50" customBuiltin="1"/>
    <cellStyle name="40% - Ênfase1" xfId="21" builtinId="31" customBuiltin="1"/>
    <cellStyle name="40% - Ênfase2" xfId="25" builtinId="35" customBuiltin="1"/>
    <cellStyle name="40% - Ênfase3" xfId="29" builtinId="39" customBuiltin="1"/>
    <cellStyle name="40% - Ênfase4" xfId="33" builtinId="43" customBuiltin="1"/>
    <cellStyle name="40% - Ênfase5" xfId="37" builtinId="47" customBuiltin="1"/>
    <cellStyle name="40% - Ênfase6" xfId="41" builtinId="51" customBuiltin="1"/>
    <cellStyle name="60% - Ênfase1" xfId="22" builtinId="32" customBuiltin="1"/>
    <cellStyle name="60% - Ênfase2" xfId="26" builtinId="36" customBuiltin="1"/>
    <cellStyle name="60% - Ênfase3" xfId="30" builtinId="40" customBuiltin="1"/>
    <cellStyle name="60% - Ênfase4" xfId="34" builtinId="44" customBuiltin="1"/>
    <cellStyle name="60% - Ênfase5" xfId="38" builtinId="48" customBuiltin="1"/>
    <cellStyle name="60% - Ênfase6" xfId="42" builtinId="52" customBuiltin="1"/>
    <cellStyle name="Bom" xfId="7" builtinId="26" customBuiltin="1"/>
    <cellStyle name="Cálculo" xfId="12" builtinId="22" customBuiltin="1"/>
    <cellStyle name="Célula de Verificação" xfId="14" builtinId="23" customBuiltin="1"/>
    <cellStyle name="Célula Vinculada" xfId="13" builtinId="24" customBuiltin="1"/>
    <cellStyle name="Ênfase1" xfId="19" builtinId="29" customBuiltin="1"/>
    <cellStyle name="Ênfase2" xfId="23" builtinId="33" customBuiltin="1"/>
    <cellStyle name="Ênfase3" xfId="27" builtinId="37" customBuiltin="1"/>
    <cellStyle name="Ênfase4" xfId="31" builtinId="41" customBuiltin="1"/>
    <cellStyle name="Ênfase5" xfId="35" builtinId="45" customBuiltin="1"/>
    <cellStyle name="Ênfase6" xfId="39" builtinId="49" customBuiltin="1"/>
    <cellStyle name="Entrada" xfId="10" builtinId="20" customBuiltin="1"/>
    <cellStyle name="Moeda" xfId="1" builtinId="4"/>
    <cellStyle name="Moeda 2" xfId="44" xr:uid="{F5C6BDBD-36E4-435F-A2CC-40FB0A9E2B51}"/>
    <cellStyle name="Moeda 3" xfId="43" xr:uid="{BA96C04C-0DB7-4A4D-9B93-778BC233312A}"/>
    <cellStyle name="Neutro" xfId="9" builtinId="28" customBuiltin="1"/>
    <cellStyle name="Normal" xfId="0" builtinId="0"/>
    <cellStyle name="Nota" xfId="16" builtinId="10" customBuiltin="1"/>
    <cellStyle name="Ruim" xfId="8" builtinId="27" customBuiltin="1"/>
    <cellStyle name="Saída" xfId="11" builtinId="21" customBuiltin="1"/>
    <cellStyle name="Texto de Aviso" xfId="15" builtinId="11" customBuiltin="1"/>
    <cellStyle name="Texto Explicativo" xfId="17" builtinId="53" customBuiltin="1"/>
    <cellStyle name="Título" xfId="2" builtinId="15" customBuiltin="1"/>
    <cellStyle name="Título 1" xfId="3" builtinId="16" customBuiltin="1"/>
    <cellStyle name="Título 2" xfId="4" builtinId="17" customBuiltin="1"/>
    <cellStyle name="Título 3" xfId="5" builtinId="18" customBuiltin="1"/>
    <cellStyle name="Título 4" xfId="6" builtinId="19" customBuiltin="1"/>
    <cellStyle name="Total" xfId="18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FEA0D3-78E5-4D97-81A5-22322E097B42}">
  <dimension ref="A1:N143"/>
  <sheetViews>
    <sheetView tabSelected="1" topLeftCell="C1" workbookViewId="0">
      <selection activeCell="H4" sqref="H4"/>
    </sheetView>
  </sheetViews>
  <sheetFormatPr defaultRowHeight="14.4" x14ac:dyDescent="0.3"/>
  <cols>
    <col min="1" max="1" width="8" bestFit="1" customWidth="1"/>
    <col min="2" max="2" width="41.44140625" bestFit="1" customWidth="1"/>
    <col min="3" max="3" width="12.5546875" bestFit="1" customWidth="1"/>
    <col min="4" max="4" width="92.33203125" bestFit="1" customWidth="1"/>
    <col min="5" max="5" width="11.21875" bestFit="1" customWidth="1"/>
    <col min="6" max="6" width="54.21875" bestFit="1" customWidth="1"/>
    <col min="7" max="7" width="9" bestFit="1" customWidth="1"/>
    <col min="8" max="8" width="15.5546875" style="3" bestFit="1" customWidth="1"/>
    <col min="9" max="9" width="15" style="3" bestFit="1" customWidth="1"/>
    <col min="10" max="10" width="14" style="3" bestFit="1" customWidth="1"/>
    <col min="11" max="11" width="14.44140625" style="3" bestFit="1" customWidth="1"/>
    <col min="12" max="12" width="15.5546875" bestFit="1" customWidth="1"/>
    <col min="13" max="13" width="14.44140625" bestFit="1" customWidth="1"/>
    <col min="14" max="14" width="15.88671875" bestFit="1" customWidth="1"/>
    <col min="259" max="259" width="11.109375" bestFit="1" customWidth="1"/>
    <col min="260" max="260" width="92.33203125" bestFit="1" customWidth="1"/>
    <col min="261" max="261" width="7.21875" bestFit="1" customWidth="1"/>
    <col min="262" max="262" width="41.44140625" bestFit="1" customWidth="1"/>
    <col min="263" max="263" width="18.6640625" bestFit="1" customWidth="1"/>
    <col min="264" max="264" width="6.77734375" bestFit="1" customWidth="1"/>
    <col min="265" max="265" width="15.5546875" bestFit="1" customWidth="1"/>
    <col min="266" max="266" width="11" bestFit="1" customWidth="1"/>
    <col min="267" max="267" width="54.21875" bestFit="1" customWidth="1"/>
    <col min="515" max="515" width="11.109375" bestFit="1" customWidth="1"/>
    <col min="516" max="516" width="92.33203125" bestFit="1" customWidth="1"/>
    <col min="517" max="517" width="7.21875" bestFit="1" customWidth="1"/>
    <col min="518" max="518" width="41.44140625" bestFit="1" customWidth="1"/>
    <col min="519" max="519" width="18.6640625" bestFit="1" customWidth="1"/>
    <col min="520" max="520" width="6.77734375" bestFit="1" customWidth="1"/>
    <col min="521" max="521" width="15.5546875" bestFit="1" customWidth="1"/>
    <col min="522" max="522" width="11" bestFit="1" customWidth="1"/>
    <col min="523" max="523" width="54.21875" bestFit="1" customWidth="1"/>
    <col min="771" max="771" width="11.109375" bestFit="1" customWidth="1"/>
    <col min="772" max="772" width="92.33203125" bestFit="1" customWidth="1"/>
    <col min="773" max="773" width="7.21875" bestFit="1" customWidth="1"/>
    <col min="774" max="774" width="41.44140625" bestFit="1" customWidth="1"/>
    <col min="775" max="775" width="18.6640625" bestFit="1" customWidth="1"/>
    <col min="776" max="776" width="6.77734375" bestFit="1" customWidth="1"/>
    <col min="777" max="777" width="15.5546875" bestFit="1" customWidth="1"/>
    <col min="778" max="778" width="11" bestFit="1" customWidth="1"/>
    <col min="779" max="779" width="54.21875" bestFit="1" customWidth="1"/>
    <col min="1027" max="1027" width="11.109375" bestFit="1" customWidth="1"/>
    <col min="1028" max="1028" width="92.33203125" bestFit="1" customWidth="1"/>
    <col min="1029" max="1029" width="7.21875" bestFit="1" customWidth="1"/>
    <col min="1030" max="1030" width="41.44140625" bestFit="1" customWidth="1"/>
    <col min="1031" max="1031" width="18.6640625" bestFit="1" customWidth="1"/>
    <col min="1032" max="1032" width="6.77734375" bestFit="1" customWidth="1"/>
    <col min="1033" max="1033" width="15.5546875" bestFit="1" customWidth="1"/>
    <col min="1034" max="1034" width="11" bestFit="1" customWidth="1"/>
    <col min="1035" max="1035" width="54.21875" bestFit="1" customWidth="1"/>
    <col min="1283" max="1283" width="11.109375" bestFit="1" customWidth="1"/>
    <col min="1284" max="1284" width="92.33203125" bestFit="1" customWidth="1"/>
    <col min="1285" max="1285" width="7.21875" bestFit="1" customWidth="1"/>
    <col min="1286" max="1286" width="41.44140625" bestFit="1" customWidth="1"/>
    <col min="1287" max="1287" width="18.6640625" bestFit="1" customWidth="1"/>
    <col min="1288" max="1288" width="6.77734375" bestFit="1" customWidth="1"/>
    <col min="1289" max="1289" width="15.5546875" bestFit="1" customWidth="1"/>
    <col min="1290" max="1290" width="11" bestFit="1" customWidth="1"/>
    <col min="1291" max="1291" width="54.21875" bestFit="1" customWidth="1"/>
    <col min="1539" max="1539" width="11.109375" bestFit="1" customWidth="1"/>
    <col min="1540" max="1540" width="92.33203125" bestFit="1" customWidth="1"/>
    <col min="1541" max="1541" width="7.21875" bestFit="1" customWidth="1"/>
    <col min="1542" max="1542" width="41.44140625" bestFit="1" customWidth="1"/>
    <col min="1543" max="1543" width="18.6640625" bestFit="1" customWidth="1"/>
    <col min="1544" max="1544" width="6.77734375" bestFit="1" customWidth="1"/>
    <col min="1545" max="1545" width="15.5546875" bestFit="1" customWidth="1"/>
    <col min="1546" max="1546" width="11" bestFit="1" customWidth="1"/>
    <col min="1547" max="1547" width="54.21875" bestFit="1" customWidth="1"/>
    <col min="1795" max="1795" width="11.109375" bestFit="1" customWidth="1"/>
    <col min="1796" max="1796" width="92.33203125" bestFit="1" customWidth="1"/>
    <col min="1797" max="1797" width="7.21875" bestFit="1" customWidth="1"/>
    <col min="1798" max="1798" width="41.44140625" bestFit="1" customWidth="1"/>
    <col min="1799" max="1799" width="18.6640625" bestFit="1" customWidth="1"/>
    <col min="1800" max="1800" width="6.77734375" bestFit="1" customWidth="1"/>
    <col min="1801" max="1801" width="15.5546875" bestFit="1" customWidth="1"/>
    <col min="1802" max="1802" width="11" bestFit="1" customWidth="1"/>
    <col min="1803" max="1803" width="54.21875" bestFit="1" customWidth="1"/>
    <col min="2051" max="2051" width="11.109375" bestFit="1" customWidth="1"/>
    <col min="2052" max="2052" width="92.33203125" bestFit="1" customWidth="1"/>
    <col min="2053" max="2053" width="7.21875" bestFit="1" customWidth="1"/>
    <col min="2054" max="2054" width="41.44140625" bestFit="1" customWidth="1"/>
    <col min="2055" max="2055" width="18.6640625" bestFit="1" customWidth="1"/>
    <col min="2056" max="2056" width="6.77734375" bestFit="1" customWidth="1"/>
    <col min="2057" max="2057" width="15.5546875" bestFit="1" customWidth="1"/>
    <col min="2058" max="2058" width="11" bestFit="1" customWidth="1"/>
    <col min="2059" max="2059" width="54.21875" bestFit="1" customWidth="1"/>
    <col min="2307" max="2307" width="11.109375" bestFit="1" customWidth="1"/>
    <col min="2308" max="2308" width="92.33203125" bestFit="1" customWidth="1"/>
    <col min="2309" max="2309" width="7.21875" bestFit="1" customWidth="1"/>
    <col min="2310" max="2310" width="41.44140625" bestFit="1" customWidth="1"/>
    <col min="2311" max="2311" width="18.6640625" bestFit="1" customWidth="1"/>
    <col min="2312" max="2312" width="6.77734375" bestFit="1" customWidth="1"/>
    <col min="2313" max="2313" width="15.5546875" bestFit="1" customWidth="1"/>
    <col min="2314" max="2314" width="11" bestFit="1" customWidth="1"/>
    <col min="2315" max="2315" width="54.21875" bestFit="1" customWidth="1"/>
    <col min="2563" max="2563" width="11.109375" bestFit="1" customWidth="1"/>
    <col min="2564" max="2564" width="92.33203125" bestFit="1" customWidth="1"/>
    <col min="2565" max="2565" width="7.21875" bestFit="1" customWidth="1"/>
    <col min="2566" max="2566" width="41.44140625" bestFit="1" customWidth="1"/>
    <col min="2567" max="2567" width="18.6640625" bestFit="1" customWidth="1"/>
    <col min="2568" max="2568" width="6.77734375" bestFit="1" customWidth="1"/>
    <col min="2569" max="2569" width="15.5546875" bestFit="1" customWidth="1"/>
    <col min="2570" max="2570" width="11" bestFit="1" customWidth="1"/>
    <col min="2571" max="2571" width="54.21875" bestFit="1" customWidth="1"/>
    <col min="2819" max="2819" width="11.109375" bestFit="1" customWidth="1"/>
    <col min="2820" max="2820" width="92.33203125" bestFit="1" customWidth="1"/>
    <col min="2821" max="2821" width="7.21875" bestFit="1" customWidth="1"/>
    <col min="2822" max="2822" width="41.44140625" bestFit="1" customWidth="1"/>
    <col min="2823" max="2823" width="18.6640625" bestFit="1" customWidth="1"/>
    <col min="2824" max="2824" width="6.77734375" bestFit="1" customWidth="1"/>
    <col min="2825" max="2825" width="15.5546875" bestFit="1" customWidth="1"/>
    <col min="2826" max="2826" width="11" bestFit="1" customWidth="1"/>
    <col min="2827" max="2827" width="54.21875" bestFit="1" customWidth="1"/>
    <col min="3075" max="3075" width="11.109375" bestFit="1" customWidth="1"/>
    <col min="3076" max="3076" width="92.33203125" bestFit="1" customWidth="1"/>
    <col min="3077" max="3077" width="7.21875" bestFit="1" customWidth="1"/>
    <col min="3078" max="3078" width="41.44140625" bestFit="1" customWidth="1"/>
    <col min="3079" max="3079" width="18.6640625" bestFit="1" customWidth="1"/>
    <col min="3080" max="3080" width="6.77734375" bestFit="1" customWidth="1"/>
    <col min="3081" max="3081" width="15.5546875" bestFit="1" customWidth="1"/>
    <col min="3082" max="3082" width="11" bestFit="1" customWidth="1"/>
    <col min="3083" max="3083" width="54.21875" bestFit="1" customWidth="1"/>
    <col min="3331" max="3331" width="11.109375" bestFit="1" customWidth="1"/>
    <col min="3332" max="3332" width="92.33203125" bestFit="1" customWidth="1"/>
    <col min="3333" max="3333" width="7.21875" bestFit="1" customWidth="1"/>
    <col min="3334" max="3334" width="41.44140625" bestFit="1" customWidth="1"/>
    <col min="3335" max="3335" width="18.6640625" bestFit="1" customWidth="1"/>
    <col min="3336" max="3336" width="6.77734375" bestFit="1" customWidth="1"/>
    <col min="3337" max="3337" width="15.5546875" bestFit="1" customWidth="1"/>
    <col min="3338" max="3338" width="11" bestFit="1" customWidth="1"/>
    <col min="3339" max="3339" width="54.21875" bestFit="1" customWidth="1"/>
    <col min="3587" max="3587" width="11.109375" bestFit="1" customWidth="1"/>
    <col min="3588" max="3588" width="92.33203125" bestFit="1" customWidth="1"/>
    <col min="3589" max="3589" width="7.21875" bestFit="1" customWidth="1"/>
    <col min="3590" max="3590" width="41.44140625" bestFit="1" customWidth="1"/>
    <col min="3591" max="3591" width="18.6640625" bestFit="1" customWidth="1"/>
    <col min="3592" max="3592" width="6.77734375" bestFit="1" customWidth="1"/>
    <col min="3593" max="3593" width="15.5546875" bestFit="1" customWidth="1"/>
    <col min="3594" max="3594" width="11" bestFit="1" customWidth="1"/>
    <col min="3595" max="3595" width="54.21875" bestFit="1" customWidth="1"/>
    <col min="3843" max="3843" width="11.109375" bestFit="1" customWidth="1"/>
    <col min="3844" max="3844" width="92.33203125" bestFit="1" customWidth="1"/>
    <col min="3845" max="3845" width="7.21875" bestFit="1" customWidth="1"/>
    <col min="3846" max="3846" width="41.44140625" bestFit="1" customWidth="1"/>
    <col min="3847" max="3847" width="18.6640625" bestFit="1" customWidth="1"/>
    <col min="3848" max="3848" width="6.77734375" bestFit="1" customWidth="1"/>
    <col min="3849" max="3849" width="15.5546875" bestFit="1" customWidth="1"/>
    <col min="3850" max="3850" width="11" bestFit="1" customWidth="1"/>
    <col min="3851" max="3851" width="54.21875" bestFit="1" customWidth="1"/>
    <col min="4099" max="4099" width="11.109375" bestFit="1" customWidth="1"/>
    <col min="4100" max="4100" width="92.33203125" bestFit="1" customWidth="1"/>
    <col min="4101" max="4101" width="7.21875" bestFit="1" customWidth="1"/>
    <col min="4102" max="4102" width="41.44140625" bestFit="1" customWidth="1"/>
    <col min="4103" max="4103" width="18.6640625" bestFit="1" customWidth="1"/>
    <col min="4104" max="4104" width="6.77734375" bestFit="1" customWidth="1"/>
    <col min="4105" max="4105" width="15.5546875" bestFit="1" customWidth="1"/>
    <col min="4106" max="4106" width="11" bestFit="1" customWidth="1"/>
    <col min="4107" max="4107" width="54.21875" bestFit="1" customWidth="1"/>
    <col min="4355" max="4355" width="11.109375" bestFit="1" customWidth="1"/>
    <col min="4356" max="4356" width="92.33203125" bestFit="1" customWidth="1"/>
    <col min="4357" max="4357" width="7.21875" bestFit="1" customWidth="1"/>
    <col min="4358" max="4358" width="41.44140625" bestFit="1" customWidth="1"/>
    <col min="4359" max="4359" width="18.6640625" bestFit="1" customWidth="1"/>
    <col min="4360" max="4360" width="6.77734375" bestFit="1" customWidth="1"/>
    <col min="4361" max="4361" width="15.5546875" bestFit="1" customWidth="1"/>
    <col min="4362" max="4362" width="11" bestFit="1" customWidth="1"/>
    <col min="4363" max="4363" width="54.21875" bestFit="1" customWidth="1"/>
    <col min="4611" max="4611" width="11.109375" bestFit="1" customWidth="1"/>
    <col min="4612" max="4612" width="92.33203125" bestFit="1" customWidth="1"/>
    <col min="4613" max="4613" width="7.21875" bestFit="1" customWidth="1"/>
    <col min="4614" max="4614" width="41.44140625" bestFit="1" customWidth="1"/>
    <col min="4615" max="4615" width="18.6640625" bestFit="1" customWidth="1"/>
    <col min="4616" max="4616" width="6.77734375" bestFit="1" customWidth="1"/>
    <col min="4617" max="4617" width="15.5546875" bestFit="1" customWidth="1"/>
    <col min="4618" max="4618" width="11" bestFit="1" customWidth="1"/>
    <col min="4619" max="4619" width="54.21875" bestFit="1" customWidth="1"/>
    <col min="4867" max="4867" width="11.109375" bestFit="1" customWidth="1"/>
    <col min="4868" max="4868" width="92.33203125" bestFit="1" customWidth="1"/>
    <col min="4869" max="4869" width="7.21875" bestFit="1" customWidth="1"/>
    <col min="4870" max="4870" width="41.44140625" bestFit="1" customWidth="1"/>
    <col min="4871" max="4871" width="18.6640625" bestFit="1" customWidth="1"/>
    <col min="4872" max="4872" width="6.77734375" bestFit="1" customWidth="1"/>
    <col min="4873" max="4873" width="15.5546875" bestFit="1" customWidth="1"/>
    <col min="4874" max="4874" width="11" bestFit="1" customWidth="1"/>
    <col min="4875" max="4875" width="54.21875" bestFit="1" customWidth="1"/>
    <col min="5123" max="5123" width="11.109375" bestFit="1" customWidth="1"/>
    <col min="5124" max="5124" width="92.33203125" bestFit="1" customWidth="1"/>
    <col min="5125" max="5125" width="7.21875" bestFit="1" customWidth="1"/>
    <col min="5126" max="5126" width="41.44140625" bestFit="1" customWidth="1"/>
    <col min="5127" max="5127" width="18.6640625" bestFit="1" customWidth="1"/>
    <col min="5128" max="5128" width="6.77734375" bestFit="1" customWidth="1"/>
    <col min="5129" max="5129" width="15.5546875" bestFit="1" customWidth="1"/>
    <col min="5130" max="5130" width="11" bestFit="1" customWidth="1"/>
    <col min="5131" max="5131" width="54.21875" bestFit="1" customWidth="1"/>
    <col min="5379" max="5379" width="11.109375" bestFit="1" customWidth="1"/>
    <col min="5380" max="5380" width="92.33203125" bestFit="1" customWidth="1"/>
    <col min="5381" max="5381" width="7.21875" bestFit="1" customWidth="1"/>
    <col min="5382" max="5382" width="41.44140625" bestFit="1" customWidth="1"/>
    <col min="5383" max="5383" width="18.6640625" bestFit="1" customWidth="1"/>
    <col min="5384" max="5384" width="6.77734375" bestFit="1" customWidth="1"/>
    <col min="5385" max="5385" width="15.5546875" bestFit="1" customWidth="1"/>
    <col min="5386" max="5386" width="11" bestFit="1" customWidth="1"/>
    <col min="5387" max="5387" width="54.21875" bestFit="1" customWidth="1"/>
    <col min="5635" max="5635" width="11.109375" bestFit="1" customWidth="1"/>
    <col min="5636" max="5636" width="92.33203125" bestFit="1" customWidth="1"/>
    <col min="5637" max="5637" width="7.21875" bestFit="1" customWidth="1"/>
    <col min="5638" max="5638" width="41.44140625" bestFit="1" customWidth="1"/>
    <col min="5639" max="5639" width="18.6640625" bestFit="1" customWidth="1"/>
    <col min="5640" max="5640" width="6.77734375" bestFit="1" customWidth="1"/>
    <col min="5641" max="5641" width="15.5546875" bestFit="1" customWidth="1"/>
    <col min="5642" max="5642" width="11" bestFit="1" customWidth="1"/>
    <col min="5643" max="5643" width="54.21875" bestFit="1" customWidth="1"/>
    <col min="5891" max="5891" width="11.109375" bestFit="1" customWidth="1"/>
    <col min="5892" max="5892" width="92.33203125" bestFit="1" customWidth="1"/>
    <col min="5893" max="5893" width="7.21875" bestFit="1" customWidth="1"/>
    <col min="5894" max="5894" width="41.44140625" bestFit="1" customWidth="1"/>
    <col min="5895" max="5895" width="18.6640625" bestFit="1" customWidth="1"/>
    <col min="5896" max="5896" width="6.77734375" bestFit="1" customWidth="1"/>
    <col min="5897" max="5897" width="15.5546875" bestFit="1" customWidth="1"/>
    <col min="5898" max="5898" width="11" bestFit="1" customWidth="1"/>
    <col min="5899" max="5899" width="54.21875" bestFit="1" customWidth="1"/>
    <col min="6147" max="6147" width="11.109375" bestFit="1" customWidth="1"/>
    <col min="6148" max="6148" width="92.33203125" bestFit="1" customWidth="1"/>
    <col min="6149" max="6149" width="7.21875" bestFit="1" customWidth="1"/>
    <col min="6150" max="6150" width="41.44140625" bestFit="1" customWidth="1"/>
    <col min="6151" max="6151" width="18.6640625" bestFit="1" customWidth="1"/>
    <col min="6152" max="6152" width="6.77734375" bestFit="1" customWidth="1"/>
    <col min="6153" max="6153" width="15.5546875" bestFit="1" customWidth="1"/>
    <col min="6154" max="6154" width="11" bestFit="1" customWidth="1"/>
    <col min="6155" max="6155" width="54.21875" bestFit="1" customWidth="1"/>
    <col min="6403" max="6403" width="11.109375" bestFit="1" customWidth="1"/>
    <col min="6404" max="6404" width="92.33203125" bestFit="1" customWidth="1"/>
    <col min="6405" max="6405" width="7.21875" bestFit="1" customWidth="1"/>
    <col min="6406" max="6406" width="41.44140625" bestFit="1" customWidth="1"/>
    <col min="6407" max="6407" width="18.6640625" bestFit="1" customWidth="1"/>
    <col min="6408" max="6408" width="6.77734375" bestFit="1" customWidth="1"/>
    <col min="6409" max="6409" width="15.5546875" bestFit="1" customWidth="1"/>
    <col min="6410" max="6410" width="11" bestFit="1" customWidth="1"/>
    <col min="6411" max="6411" width="54.21875" bestFit="1" customWidth="1"/>
    <col min="6659" max="6659" width="11.109375" bestFit="1" customWidth="1"/>
    <col min="6660" max="6660" width="92.33203125" bestFit="1" customWidth="1"/>
    <col min="6661" max="6661" width="7.21875" bestFit="1" customWidth="1"/>
    <col min="6662" max="6662" width="41.44140625" bestFit="1" customWidth="1"/>
    <col min="6663" max="6663" width="18.6640625" bestFit="1" customWidth="1"/>
    <col min="6664" max="6664" width="6.77734375" bestFit="1" customWidth="1"/>
    <col min="6665" max="6665" width="15.5546875" bestFit="1" customWidth="1"/>
    <col min="6666" max="6666" width="11" bestFit="1" customWidth="1"/>
    <col min="6667" max="6667" width="54.21875" bestFit="1" customWidth="1"/>
    <col min="6915" max="6915" width="11.109375" bestFit="1" customWidth="1"/>
    <col min="6916" max="6916" width="92.33203125" bestFit="1" customWidth="1"/>
    <col min="6917" max="6917" width="7.21875" bestFit="1" customWidth="1"/>
    <col min="6918" max="6918" width="41.44140625" bestFit="1" customWidth="1"/>
    <col min="6919" max="6919" width="18.6640625" bestFit="1" customWidth="1"/>
    <col min="6920" max="6920" width="6.77734375" bestFit="1" customWidth="1"/>
    <col min="6921" max="6921" width="15.5546875" bestFit="1" customWidth="1"/>
    <col min="6922" max="6922" width="11" bestFit="1" customWidth="1"/>
    <col min="6923" max="6923" width="54.21875" bestFit="1" customWidth="1"/>
    <col min="7171" max="7171" width="11.109375" bestFit="1" customWidth="1"/>
    <col min="7172" max="7172" width="92.33203125" bestFit="1" customWidth="1"/>
    <col min="7173" max="7173" width="7.21875" bestFit="1" customWidth="1"/>
    <col min="7174" max="7174" width="41.44140625" bestFit="1" customWidth="1"/>
    <col min="7175" max="7175" width="18.6640625" bestFit="1" customWidth="1"/>
    <col min="7176" max="7176" width="6.77734375" bestFit="1" customWidth="1"/>
    <col min="7177" max="7177" width="15.5546875" bestFit="1" customWidth="1"/>
    <col min="7178" max="7178" width="11" bestFit="1" customWidth="1"/>
    <col min="7179" max="7179" width="54.21875" bestFit="1" customWidth="1"/>
    <col min="7427" max="7427" width="11.109375" bestFit="1" customWidth="1"/>
    <col min="7428" max="7428" width="92.33203125" bestFit="1" customWidth="1"/>
    <col min="7429" max="7429" width="7.21875" bestFit="1" customWidth="1"/>
    <col min="7430" max="7430" width="41.44140625" bestFit="1" customWidth="1"/>
    <col min="7431" max="7431" width="18.6640625" bestFit="1" customWidth="1"/>
    <col min="7432" max="7432" width="6.77734375" bestFit="1" customWidth="1"/>
    <col min="7433" max="7433" width="15.5546875" bestFit="1" customWidth="1"/>
    <col min="7434" max="7434" width="11" bestFit="1" customWidth="1"/>
    <col min="7435" max="7435" width="54.21875" bestFit="1" customWidth="1"/>
    <col min="7683" max="7683" width="11.109375" bestFit="1" customWidth="1"/>
    <col min="7684" max="7684" width="92.33203125" bestFit="1" customWidth="1"/>
    <col min="7685" max="7685" width="7.21875" bestFit="1" customWidth="1"/>
    <col min="7686" max="7686" width="41.44140625" bestFit="1" customWidth="1"/>
    <col min="7687" max="7687" width="18.6640625" bestFit="1" customWidth="1"/>
    <col min="7688" max="7688" width="6.77734375" bestFit="1" customWidth="1"/>
    <col min="7689" max="7689" width="15.5546875" bestFit="1" customWidth="1"/>
    <col min="7690" max="7690" width="11" bestFit="1" customWidth="1"/>
    <col min="7691" max="7691" width="54.21875" bestFit="1" customWidth="1"/>
    <col min="7939" max="7939" width="11.109375" bestFit="1" customWidth="1"/>
    <col min="7940" max="7940" width="92.33203125" bestFit="1" customWidth="1"/>
    <col min="7941" max="7941" width="7.21875" bestFit="1" customWidth="1"/>
    <col min="7942" max="7942" width="41.44140625" bestFit="1" customWidth="1"/>
    <col min="7943" max="7943" width="18.6640625" bestFit="1" customWidth="1"/>
    <col min="7944" max="7944" width="6.77734375" bestFit="1" customWidth="1"/>
    <col min="7945" max="7945" width="15.5546875" bestFit="1" customWidth="1"/>
    <col min="7946" max="7946" width="11" bestFit="1" customWidth="1"/>
    <col min="7947" max="7947" width="54.21875" bestFit="1" customWidth="1"/>
    <col min="8195" max="8195" width="11.109375" bestFit="1" customWidth="1"/>
    <col min="8196" max="8196" width="92.33203125" bestFit="1" customWidth="1"/>
    <col min="8197" max="8197" width="7.21875" bestFit="1" customWidth="1"/>
    <col min="8198" max="8198" width="41.44140625" bestFit="1" customWidth="1"/>
    <col min="8199" max="8199" width="18.6640625" bestFit="1" customWidth="1"/>
    <col min="8200" max="8200" width="6.77734375" bestFit="1" customWidth="1"/>
    <col min="8201" max="8201" width="15.5546875" bestFit="1" customWidth="1"/>
    <col min="8202" max="8202" width="11" bestFit="1" customWidth="1"/>
    <col min="8203" max="8203" width="54.21875" bestFit="1" customWidth="1"/>
    <col min="8451" max="8451" width="11.109375" bestFit="1" customWidth="1"/>
    <col min="8452" max="8452" width="92.33203125" bestFit="1" customWidth="1"/>
    <col min="8453" max="8453" width="7.21875" bestFit="1" customWidth="1"/>
    <col min="8454" max="8454" width="41.44140625" bestFit="1" customWidth="1"/>
    <col min="8455" max="8455" width="18.6640625" bestFit="1" customWidth="1"/>
    <col min="8456" max="8456" width="6.77734375" bestFit="1" customWidth="1"/>
    <col min="8457" max="8457" width="15.5546875" bestFit="1" customWidth="1"/>
    <col min="8458" max="8458" width="11" bestFit="1" customWidth="1"/>
    <col min="8459" max="8459" width="54.21875" bestFit="1" customWidth="1"/>
    <col min="8707" max="8707" width="11.109375" bestFit="1" customWidth="1"/>
    <col min="8708" max="8708" width="92.33203125" bestFit="1" customWidth="1"/>
    <col min="8709" max="8709" width="7.21875" bestFit="1" customWidth="1"/>
    <col min="8710" max="8710" width="41.44140625" bestFit="1" customWidth="1"/>
    <col min="8711" max="8711" width="18.6640625" bestFit="1" customWidth="1"/>
    <col min="8712" max="8712" width="6.77734375" bestFit="1" customWidth="1"/>
    <col min="8713" max="8713" width="15.5546875" bestFit="1" customWidth="1"/>
    <col min="8714" max="8714" width="11" bestFit="1" customWidth="1"/>
    <col min="8715" max="8715" width="54.21875" bestFit="1" customWidth="1"/>
    <col min="8963" max="8963" width="11.109375" bestFit="1" customWidth="1"/>
    <col min="8964" max="8964" width="92.33203125" bestFit="1" customWidth="1"/>
    <col min="8965" max="8965" width="7.21875" bestFit="1" customWidth="1"/>
    <col min="8966" max="8966" width="41.44140625" bestFit="1" customWidth="1"/>
    <col min="8967" max="8967" width="18.6640625" bestFit="1" customWidth="1"/>
    <col min="8968" max="8968" width="6.77734375" bestFit="1" customWidth="1"/>
    <col min="8969" max="8969" width="15.5546875" bestFit="1" customWidth="1"/>
    <col min="8970" max="8970" width="11" bestFit="1" customWidth="1"/>
    <col min="8971" max="8971" width="54.21875" bestFit="1" customWidth="1"/>
    <col min="9219" max="9219" width="11.109375" bestFit="1" customWidth="1"/>
    <col min="9220" max="9220" width="92.33203125" bestFit="1" customWidth="1"/>
    <col min="9221" max="9221" width="7.21875" bestFit="1" customWidth="1"/>
    <col min="9222" max="9222" width="41.44140625" bestFit="1" customWidth="1"/>
    <col min="9223" max="9223" width="18.6640625" bestFit="1" customWidth="1"/>
    <col min="9224" max="9224" width="6.77734375" bestFit="1" customWidth="1"/>
    <col min="9225" max="9225" width="15.5546875" bestFit="1" customWidth="1"/>
    <col min="9226" max="9226" width="11" bestFit="1" customWidth="1"/>
    <col min="9227" max="9227" width="54.21875" bestFit="1" customWidth="1"/>
    <col min="9475" max="9475" width="11.109375" bestFit="1" customWidth="1"/>
    <col min="9476" max="9476" width="92.33203125" bestFit="1" customWidth="1"/>
    <col min="9477" max="9477" width="7.21875" bestFit="1" customWidth="1"/>
    <col min="9478" max="9478" width="41.44140625" bestFit="1" customWidth="1"/>
    <col min="9479" max="9479" width="18.6640625" bestFit="1" customWidth="1"/>
    <col min="9480" max="9480" width="6.77734375" bestFit="1" customWidth="1"/>
    <col min="9481" max="9481" width="15.5546875" bestFit="1" customWidth="1"/>
    <col min="9482" max="9482" width="11" bestFit="1" customWidth="1"/>
    <col min="9483" max="9483" width="54.21875" bestFit="1" customWidth="1"/>
    <col min="9731" max="9731" width="11.109375" bestFit="1" customWidth="1"/>
    <col min="9732" max="9732" width="92.33203125" bestFit="1" customWidth="1"/>
    <col min="9733" max="9733" width="7.21875" bestFit="1" customWidth="1"/>
    <col min="9734" max="9734" width="41.44140625" bestFit="1" customWidth="1"/>
    <col min="9735" max="9735" width="18.6640625" bestFit="1" customWidth="1"/>
    <col min="9736" max="9736" width="6.77734375" bestFit="1" customWidth="1"/>
    <col min="9737" max="9737" width="15.5546875" bestFit="1" customWidth="1"/>
    <col min="9738" max="9738" width="11" bestFit="1" customWidth="1"/>
    <col min="9739" max="9739" width="54.21875" bestFit="1" customWidth="1"/>
    <col min="9987" max="9987" width="11.109375" bestFit="1" customWidth="1"/>
    <col min="9988" max="9988" width="92.33203125" bestFit="1" customWidth="1"/>
    <col min="9989" max="9989" width="7.21875" bestFit="1" customWidth="1"/>
    <col min="9990" max="9990" width="41.44140625" bestFit="1" customWidth="1"/>
    <col min="9991" max="9991" width="18.6640625" bestFit="1" customWidth="1"/>
    <col min="9992" max="9992" width="6.77734375" bestFit="1" customWidth="1"/>
    <col min="9993" max="9993" width="15.5546875" bestFit="1" customWidth="1"/>
    <col min="9994" max="9994" width="11" bestFit="1" customWidth="1"/>
    <col min="9995" max="9995" width="54.21875" bestFit="1" customWidth="1"/>
    <col min="10243" max="10243" width="11.109375" bestFit="1" customWidth="1"/>
    <col min="10244" max="10244" width="92.33203125" bestFit="1" customWidth="1"/>
    <col min="10245" max="10245" width="7.21875" bestFit="1" customWidth="1"/>
    <col min="10246" max="10246" width="41.44140625" bestFit="1" customWidth="1"/>
    <col min="10247" max="10247" width="18.6640625" bestFit="1" customWidth="1"/>
    <col min="10248" max="10248" width="6.77734375" bestFit="1" customWidth="1"/>
    <col min="10249" max="10249" width="15.5546875" bestFit="1" customWidth="1"/>
    <col min="10250" max="10250" width="11" bestFit="1" customWidth="1"/>
    <col min="10251" max="10251" width="54.21875" bestFit="1" customWidth="1"/>
    <col min="10499" max="10499" width="11.109375" bestFit="1" customWidth="1"/>
    <col min="10500" max="10500" width="92.33203125" bestFit="1" customWidth="1"/>
    <col min="10501" max="10501" width="7.21875" bestFit="1" customWidth="1"/>
    <col min="10502" max="10502" width="41.44140625" bestFit="1" customWidth="1"/>
    <col min="10503" max="10503" width="18.6640625" bestFit="1" customWidth="1"/>
    <col min="10504" max="10504" width="6.77734375" bestFit="1" customWidth="1"/>
    <col min="10505" max="10505" width="15.5546875" bestFit="1" customWidth="1"/>
    <col min="10506" max="10506" width="11" bestFit="1" customWidth="1"/>
    <col min="10507" max="10507" width="54.21875" bestFit="1" customWidth="1"/>
    <col min="10755" max="10755" width="11.109375" bestFit="1" customWidth="1"/>
    <col min="10756" max="10756" width="92.33203125" bestFit="1" customWidth="1"/>
    <col min="10757" max="10757" width="7.21875" bestFit="1" customWidth="1"/>
    <col min="10758" max="10758" width="41.44140625" bestFit="1" customWidth="1"/>
    <col min="10759" max="10759" width="18.6640625" bestFit="1" customWidth="1"/>
    <col min="10760" max="10760" width="6.77734375" bestFit="1" customWidth="1"/>
    <col min="10761" max="10761" width="15.5546875" bestFit="1" customWidth="1"/>
    <col min="10762" max="10762" width="11" bestFit="1" customWidth="1"/>
    <col min="10763" max="10763" width="54.21875" bestFit="1" customWidth="1"/>
    <col min="11011" max="11011" width="11.109375" bestFit="1" customWidth="1"/>
    <col min="11012" max="11012" width="92.33203125" bestFit="1" customWidth="1"/>
    <col min="11013" max="11013" width="7.21875" bestFit="1" customWidth="1"/>
    <col min="11014" max="11014" width="41.44140625" bestFit="1" customWidth="1"/>
    <col min="11015" max="11015" width="18.6640625" bestFit="1" customWidth="1"/>
    <col min="11016" max="11016" width="6.77734375" bestFit="1" customWidth="1"/>
    <col min="11017" max="11017" width="15.5546875" bestFit="1" customWidth="1"/>
    <col min="11018" max="11018" width="11" bestFit="1" customWidth="1"/>
    <col min="11019" max="11019" width="54.21875" bestFit="1" customWidth="1"/>
    <col min="11267" max="11267" width="11.109375" bestFit="1" customWidth="1"/>
    <col min="11268" max="11268" width="92.33203125" bestFit="1" customWidth="1"/>
    <col min="11269" max="11269" width="7.21875" bestFit="1" customWidth="1"/>
    <col min="11270" max="11270" width="41.44140625" bestFit="1" customWidth="1"/>
    <col min="11271" max="11271" width="18.6640625" bestFit="1" customWidth="1"/>
    <col min="11272" max="11272" width="6.77734375" bestFit="1" customWidth="1"/>
    <col min="11273" max="11273" width="15.5546875" bestFit="1" customWidth="1"/>
    <col min="11274" max="11274" width="11" bestFit="1" customWidth="1"/>
    <col min="11275" max="11275" width="54.21875" bestFit="1" customWidth="1"/>
    <col min="11523" max="11523" width="11.109375" bestFit="1" customWidth="1"/>
    <col min="11524" max="11524" width="92.33203125" bestFit="1" customWidth="1"/>
    <col min="11525" max="11525" width="7.21875" bestFit="1" customWidth="1"/>
    <col min="11526" max="11526" width="41.44140625" bestFit="1" customWidth="1"/>
    <col min="11527" max="11527" width="18.6640625" bestFit="1" customWidth="1"/>
    <col min="11528" max="11528" width="6.77734375" bestFit="1" customWidth="1"/>
    <col min="11529" max="11529" width="15.5546875" bestFit="1" customWidth="1"/>
    <col min="11530" max="11530" width="11" bestFit="1" customWidth="1"/>
    <col min="11531" max="11531" width="54.21875" bestFit="1" customWidth="1"/>
    <col min="11779" max="11779" width="11.109375" bestFit="1" customWidth="1"/>
    <col min="11780" max="11780" width="92.33203125" bestFit="1" customWidth="1"/>
    <col min="11781" max="11781" width="7.21875" bestFit="1" customWidth="1"/>
    <col min="11782" max="11782" width="41.44140625" bestFit="1" customWidth="1"/>
    <col min="11783" max="11783" width="18.6640625" bestFit="1" customWidth="1"/>
    <col min="11784" max="11784" width="6.77734375" bestFit="1" customWidth="1"/>
    <col min="11785" max="11785" width="15.5546875" bestFit="1" customWidth="1"/>
    <col min="11786" max="11786" width="11" bestFit="1" customWidth="1"/>
    <col min="11787" max="11787" width="54.21875" bestFit="1" customWidth="1"/>
    <col min="12035" max="12035" width="11.109375" bestFit="1" customWidth="1"/>
    <col min="12036" max="12036" width="92.33203125" bestFit="1" customWidth="1"/>
    <col min="12037" max="12037" width="7.21875" bestFit="1" customWidth="1"/>
    <col min="12038" max="12038" width="41.44140625" bestFit="1" customWidth="1"/>
    <col min="12039" max="12039" width="18.6640625" bestFit="1" customWidth="1"/>
    <col min="12040" max="12040" width="6.77734375" bestFit="1" customWidth="1"/>
    <col min="12041" max="12041" width="15.5546875" bestFit="1" customWidth="1"/>
    <col min="12042" max="12042" width="11" bestFit="1" customWidth="1"/>
    <col min="12043" max="12043" width="54.21875" bestFit="1" customWidth="1"/>
    <col min="12291" max="12291" width="11.109375" bestFit="1" customWidth="1"/>
    <col min="12292" max="12292" width="92.33203125" bestFit="1" customWidth="1"/>
    <col min="12293" max="12293" width="7.21875" bestFit="1" customWidth="1"/>
    <col min="12294" max="12294" width="41.44140625" bestFit="1" customWidth="1"/>
    <col min="12295" max="12295" width="18.6640625" bestFit="1" customWidth="1"/>
    <col min="12296" max="12296" width="6.77734375" bestFit="1" customWidth="1"/>
    <col min="12297" max="12297" width="15.5546875" bestFit="1" customWidth="1"/>
    <col min="12298" max="12298" width="11" bestFit="1" customWidth="1"/>
    <col min="12299" max="12299" width="54.21875" bestFit="1" customWidth="1"/>
    <col min="12547" max="12547" width="11.109375" bestFit="1" customWidth="1"/>
    <col min="12548" max="12548" width="92.33203125" bestFit="1" customWidth="1"/>
    <col min="12549" max="12549" width="7.21875" bestFit="1" customWidth="1"/>
    <col min="12550" max="12550" width="41.44140625" bestFit="1" customWidth="1"/>
    <col min="12551" max="12551" width="18.6640625" bestFit="1" customWidth="1"/>
    <col min="12552" max="12552" width="6.77734375" bestFit="1" customWidth="1"/>
    <col min="12553" max="12553" width="15.5546875" bestFit="1" customWidth="1"/>
    <col min="12554" max="12554" width="11" bestFit="1" customWidth="1"/>
    <col min="12555" max="12555" width="54.21875" bestFit="1" customWidth="1"/>
    <col min="12803" max="12803" width="11.109375" bestFit="1" customWidth="1"/>
    <col min="12804" max="12804" width="92.33203125" bestFit="1" customWidth="1"/>
    <col min="12805" max="12805" width="7.21875" bestFit="1" customWidth="1"/>
    <col min="12806" max="12806" width="41.44140625" bestFit="1" customWidth="1"/>
    <col min="12807" max="12807" width="18.6640625" bestFit="1" customWidth="1"/>
    <col min="12808" max="12808" width="6.77734375" bestFit="1" customWidth="1"/>
    <col min="12809" max="12809" width="15.5546875" bestFit="1" customWidth="1"/>
    <col min="12810" max="12810" width="11" bestFit="1" customWidth="1"/>
    <col min="12811" max="12811" width="54.21875" bestFit="1" customWidth="1"/>
    <col min="13059" max="13059" width="11.109375" bestFit="1" customWidth="1"/>
    <col min="13060" max="13060" width="92.33203125" bestFit="1" customWidth="1"/>
    <col min="13061" max="13061" width="7.21875" bestFit="1" customWidth="1"/>
    <col min="13062" max="13062" width="41.44140625" bestFit="1" customWidth="1"/>
    <col min="13063" max="13063" width="18.6640625" bestFit="1" customWidth="1"/>
    <col min="13064" max="13064" width="6.77734375" bestFit="1" customWidth="1"/>
    <col min="13065" max="13065" width="15.5546875" bestFit="1" customWidth="1"/>
    <col min="13066" max="13066" width="11" bestFit="1" customWidth="1"/>
    <col min="13067" max="13067" width="54.21875" bestFit="1" customWidth="1"/>
    <col min="13315" max="13315" width="11.109375" bestFit="1" customWidth="1"/>
    <col min="13316" max="13316" width="92.33203125" bestFit="1" customWidth="1"/>
    <col min="13317" max="13317" width="7.21875" bestFit="1" customWidth="1"/>
    <col min="13318" max="13318" width="41.44140625" bestFit="1" customWidth="1"/>
    <col min="13319" max="13319" width="18.6640625" bestFit="1" customWidth="1"/>
    <col min="13320" max="13320" width="6.77734375" bestFit="1" customWidth="1"/>
    <col min="13321" max="13321" width="15.5546875" bestFit="1" customWidth="1"/>
    <col min="13322" max="13322" width="11" bestFit="1" customWidth="1"/>
    <col min="13323" max="13323" width="54.21875" bestFit="1" customWidth="1"/>
    <col min="13571" max="13571" width="11.109375" bestFit="1" customWidth="1"/>
    <col min="13572" max="13572" width="92.33203125" bestFit="1" customWidth="1"/>
    <col min="13573" max="13573" width="7.21875" bestFit="1" customWidth="1"/>
    <col min="13574" max="13574" width="41.44140625" bestFit="1" customWidth="1"/>
    <col min="13575" max="13575" width="18.6640625" bestFit="1" customWidth="1"/>
    <col min="13576" max="13576" width="6.77734375" bestFit="1" customWidth="1"/>
    <col min="13577" max="13577" width="15.5546875" bestFit="1" customWidth="1"/>
    <col min="13578" max="13578" width="11" bestFit="1" customWidth="1"/>
    <col min="13579" max="13579" width="54.21875" bestFit="1" customWidth="1"/>
    <col min="13827" max="13827" width="11.109375" bestFit="1" customWidth="1"/>
    <col min="13828" max="13828" width="92.33203125" bestFit="1" customWidth="1"/>
    <col min="13829" max="13829" width="7.21875" bestFit="1" customWidth="1"/>
    <col min="13830" max="13830" width="41.44140625" bestFit="1" customWidth="1"/>
    <col min="13831" max="13831" width="18.6640625" bestFit="1" customWidth="1"/>
    <col min="13832" max="13832" width="6.77734375" bestFit="1" customWidth="1"/>
    <col min="13833" max="13833" width="15.5546875" bestFit="1" customWidth="1"/>
    <col min="13834" max="13834" width="11" bestFit="1" customWidth="1"/>
    <col min="13835" max="13835" width="54.21875" bestFit="1" customWidth="1"/>
    <col min="14083" max="14083" width="11.109375" bestFit="1" customWidth="1"/>
    <col min="14084" max="14084" width="92.33203125" bestFit="1" customWidth="1"/>
    <col min="14085" max="14085" width="7.21875" bestFit="1" customWidth="1"/>
    <col min="14086" max="14086" width="41.44140625" bestFit="1" customWidth="1"/>
    <col min="14087" max="14087" width="18.6640625" bestFit="1" customWidth="1"/>
    <col min="14088" max="14088" width="6.77734375" bestFit="1" customWidth="1"/>
    <col min="14089" max="14089" width="15.5546875" bestFit="1" customWidth="1"/>
    <col min="14090" max="14090" width="11" bestFit="1" customWidth="1"/>
    <col min="14091" max="14091" width="54.21875" bestFit="1" customWidth="1"/>
    <col min="14339" max="14339" width="11.109375" bestFit="1" customWidth="1"/>
    <col min="14340" max="14340" width="92.33203125" bestFit="1" customWidth="1"/>
    <col min="14341" max="14341" width="7.21875" bestFit="1" customWidth="1"/>
    <col min="14342" max="14342" width="41.44140625" bestFit="1" customWidth="1"/>
    <col min="14343" max="14343" width="18.6640625" bestFit="1" customWidth="1"/>
    <col min="14344" max="14344" width="6.77734375" bestFit="1" customWidth="1"/>
    <col min="14345" max="14345" width="15.5546875" bestFit="1" customWidth="1"/>
    <col min="14346" max="14346" width="11" bestFit="1" customWidth="1"/>
    <col min="14347" max="14347" width="54.21875" bestFit="1" customWidth="1"/>
    <col min="14595" max="14595" width="11.109375" bestFit="1" customWidth="1"/>
    <col min="14596" max="14596" width="92.33203125" bestFit="1" customWidth="1"/>
    <col min="14597" max="14597" width="7.21875" bestFit="1" customWidth="1"/>
    <col min="14598" max="14598" width="41.44140625" bestFit="1" customWidth="1"/>
    <col min="14599" max="14599" width="18.6640625" bestFit="1" customWidth="1"/>
    <col min="14600" max="14600" width="6.77734375" bestFit="1" customWidth="1"/>
    <col min="14601" max="14601" width="15.5546875" bestFit="1" customWidth="1"/>
    <col min="14602" max="14602" width="11" bestFit="1" customWidth="1"/>
    <col min="14603" max="14603" width="54.21875" bestFit="1" customWidth="1"/>
    <col min="14851" max="14851" width="11.109375" bestFit="1" customWidth="1"/>
    <col min="14852" max="14852" width="92.33203125" bestFit="1" customWidth="1"/>
    <col min="14853" max="14853" width="7.21875" bestFit="1" customWidth="1"/>
    <col min="14854" max="14854" width="41.44140625" bestFit="1" customWidth="1"/>
    <col min="14855" max="14855" width="18.6640625" bestFit="1" customWidth="1"/>
    <col min="14856" max="14856" width="6.77734375" bestFit="1" customWidth="1"/>
    <col min="14857" max="14857" width="15.5546875" bestFit="1" customWidth="1"/>
    <col min="14858" max="14858" width="11" bestFit="1" customWidth="1"/>
    <col min="14859" max="14859" width="54.21875" bestFit="1" customWidth="1"/>
    <col min="15107" max="15107" width="11.109375" bestFit="1" customWidth="1"/>
    <col min="15108" max="15108" width="92.33203125" bestFit="1" customWidth="1"/>
    <col min="15109" max="15109" width="7.21875" bestFit="1" customWidth="1"/>
    <col min="15110" max="15110" width="41.44140625" bestFit="1" customWidth="1"/>
    <col min="15111" max="15111" width="18.6640625" bestFit="1" customWidth="1"/>
    <col min="15112" max="15112" width="6.77734375" bestFit="1" customWidth="1"/>
    <col min="15113" max="15113" width="15.5546875" bestFit="1" customWidth="1"/>
    <col min="15114" max="15114" width="11" bestFit="1" customWidth="1"/>
    <col min="15115" max="15115" width="54.21875" bestFit="1" customWidth="1"/>
    <col min="15363" max="15363" width="11.109375" bestFit="1" customWidth="1"/>
    <col min="15364" max="15364" width="92.33203125" bestFit="1" customWidth="1"/>
    <col min="15365" max="15365" width="7.21875" bestFit="1" customWidth="1"/>
    <col min="15366" max="15366" width="41.44140625" bestFit="1" customWidth="1"/>
    <col min="15367" max="15367" width="18.6640625" bestFit="1" customWidth="1"/>
    <col min="15368" max="15368" width="6.77734375" bestFit="1" customWidth="1"/>
    <col min="15369" max="15369" width="15.5546875" bestFit="1" customWidth="1"/>
    <col min="15370" max="15370" width="11" bestFit="1" customWidth="1"/>
    <col min="15371" max="15371" width="54.21875" bestFit="1" customWidth="1"/>
    <col min="15619" max="15619" width="11.109375" bestFit="1" customWidth="1"/>
    <col min="15620" max="15620" width="92.33203125" bestFit="1" customWidth="1"/>
    <col min="15621" max="15621" width="7.21875" bestFit="1" customWidth="1"/>
    <col min="15622" max="15622" width="41.44140625" bestFit="1" customWidth="1"/>
    <col min="15623" max="15623" width="18.6640625" bestFit="1" customWidth="1"/>
    <col min="15624" max="15624" width="6.77734375" bestFit="1" customWidth="1"/>
    <col min="15625" max="15625" width="15.5546875" bestFit="1" customWidth="1"/>
    <col min="15626" max="15626" width="11" bestFit="1" customWidth="1"/>
    <col min="15627" max="15627" width="54.21875" bestFit="1" customWidth="1"/>
    <col min="15875" max="15875" width="11.109375" bestFit="1" customWidth="1"/>
    <col min="15876" max="15876" width="92.33203125" bestFit="1" customWidth="1"/>
    <col min="15877" max="15877" width="7.21875" bestFit="1" customWidth="1"/>
    <col min="15878" max="15878" width="41.44140625" bestFit="1" customWidth="1"/>
    <col min="15879" max="15879" width="18.6640625" bestFit="1" customWidth="1"/>
    <col min="15880" max="15880" width="6.77734375" bestFit="1" customWidth="1"/>
    <col min="15881" max="15881" width="15.5546875" bestFit="1" customWidth="1"/>
    <col min="15882" max="15882" width="11" bestFit="1" customWidth="1"/>
    <col min="15883" max="15883" width="54.21875" bestFit="1" customWidth="1"/>
    <col min="16131" max="16131" width="11.109375" bestFit="1" customWidth="1"/>
    <col min="16132" max="16132" width="92.33203125" bestFit="1" customWidth="1"/>
    <col min="16133" max="16133" width="7.21875" bestFit="1" customWidth="1"/>
    <col min="16134" max="16134" width="41.44140625" bestFit="1" customWidth="1"/>
    <col min="16135" max="16135" width="18.6640625" bestFit="1" customWidth="1"/>
    <col min="16136" max="16136" width="6.77734375" bestFit="1" customWidth="1"/>
    <col min="16137" max="16137" width="15.5546875" bestFit="1" customWidth="1"/>
    <col min="16138" max="16138" width="11" bestFit="1" customWidth="1"/>
    <col min="16139" max="16139" width="54.21875" bestFit="1" customWidth="1"/>
  </cols>
  <sheetData>
    <row r="1" spans="1:14" x14ac:dyDescent="0.3">
      <c r="A1" s="6" t="s">
        <v>343</v>
      </c>
      <c r="B1" s="6" t="s">
        <v>2</v>
      </c>
      <c r="C1" s="6" t="s">
        <v>0</v>
      </c>
      <c r="D1" s="6" t="s">
        <v>1</v>
      </c>
      <c r="E1" s="6" t="s">
        <v>4</v>
      </c>
      <c r="F1" s="6" t="s">
        <v>5</v>
      </c>
      <c r="G1" s="6" t="s">
        <v>3</v>
      </c>
      <c r="H1" s="4" t="s">
        <v>345</v>
      </c>
      <c r="I1" s="4" t="s">
        <v>346</v>
      </c>
      <c r="J1" s="4" t="s">
        <v>347</v>
      </c>
      <c r="K1" s="4" t="s">
        <v>348</v>
      </c>
      <c r="L1" s="4" t="s">
        <v>349</v>
      </c>
      <c r="M1" s="6" t="s">
        <v>350</v>
      </c>
      <c r="N1" s="6" t="s">
        <v>351</v>
      </c>
    </row>
    <row r="2" spans="1:14" x14ac:dyDescent="0.3">
      <c r="A2" s="6" t="s">
        <v>344</v>
      </c>
      <c r="B2" s="6" t="s">
        <v>7</v>
      </c>
      <c r="C2" s="6">
        <v>19201786</v>
      </c>
      <c r="D2" s="6" t="s">
        <v>6</v>
      </c>
      <c r="E2" s="6">
        <v>2021001249</v>
      </c>
      <c r="F2" s="6" t="s">
        <v>9</v>
      </c>
      <c r="G2" s="6" t="s">
        <v>8</v>
      </c>
      <c r="H2" s="1">
        <v>434.12</v>
      </c>
      <c r="I2" s="1">
        <v>0</v>
      </c>
      <c r="J2" s="1">
        <v>0</v>
      </c>
      <c r="K2" s="1">
        <v>0</v>
      </c>
      <c r="L2" s="1">
        <f>H2+J2+K2</f>
        <v>434.12</v>
      </c>
      <c r="M2" s="8">
        <v>44347</v>
      </c>
      <c r="N2" s="6" t="s">
        <v>352</v>
      </c>
    </row>
    <row r="3" spans="1:14" x14ac:dyDescent="0.3">
      <c r="A3" s="6" t="s">
        <v>344</v>
      </c>
      <c r="B3" s="6" t="s">
        <v>11</v>
      </c>
      <c r="C3" s="6">
        <v>8262121</v>
      </c>
      <c r="D3" s="6" t="s">
        <v>10</v>
      </c>
      <c r="E3" s="6">
        <v>2021001261</v>
      </c>
      <c r="F3" s="6" t="s">
        <v>12</v>
      </c>
      <c r="G3" s="6" t="s">
        <v>8</v>
      </c>
      <c r="H3" s="1">
        <v>584069.68000000005</v>
      </c>
      <c r="I3" s="1">
        <v>0</v>
      </c>
      <c r="J3" s="1">
        <v>0</v>
      </c>
      <c r="K3" s="1">
        <v>0</v>
      </c>
      <c r="L3" s="1">
        <f t="shared" ref="L3:L66" si="0">H3+J3+K3</f>
        <v>584069.68000000005</v>
      </c>
      <c r="M3" s="8">
        <v>44347</v>
      </c>
      <c r="N3" s="6" t="s">
        <v>352</v>
      </c>
    </row>
    <row r="4" spans="1:14" x14ac:dyDescent="0.3">
      <c r="A4" s="6" t="s">
        <v>344</v>
      </c>
      <c r="B4" s="6" t="s">
        <v>14</v>
      </c>
      <c r="C4" s="6">
        <v>5356949</v>
      </c>
      <c r="D4" s="6" t="s">
        <v>13</v>
      </c>
      <c r="E4" s="6">
        <v>2021001293</v>
      </c>
      <c r="F4" s="6" t="s">
        <v>15</v>
      </c>
      <c r="G4" s="6" t="s">
        <v>8</v>
      </c>
      <c r="H4" s="1">
        <v>132746.15</v>
      </c>
      <c r="I4" s="1">
        <v>0</v>
      </c>
      <c r="J4" s="1">
        <v>0</v>
      </c>
      <c r="K4" s="1">
        <v>0</v>
      </c>
      <c r="L4" s="1">
        <f t="shared" si="0"/>
        <v>132746.15</v>
      </c>
      <c r="M4" s="8">
        <v>44347</v>
      </c>
      <c r="N4" s="6" t="s">
        <v>352</v>
      </c>
    </row>
    <row r="5" spans="1:14" x14ac:dyDescent="0.3">
      <c r="A5" s="6" t="s">
        <v>344</v>
      </c>
      <c r="B5" s="6" t="s">
        <v>16</v>
      </c>
      <c r="C5" s="6">
        <v>8262121</v>
      </c>
      <c r="D5" s="6" t="s">
        <v>10</v>
      </c>
      <c r="E5" s="6">
        <v>2021001451</v>
      </c>
      <c r="F5" s="6" t="s">
        <v>12</v>
      </c>
      <c r="G5" s="6" t="s">
        <v>8</v>
      </c>
      <c r="H5" s="1">
        <v>535129.52</v>
      </c>
      <c r="I5" s="1">
        <v>0</v>
      </c>
      <c r="J5" s="1">
        <v>0</v>
      </c>
      <c r="K5" s="1">
        <v>0</v>
      </c>
      <c r="L5" s="1">
        <f t="shared" si="0"/>
        <v>535129.52</v>
      </c>
      <c r="M5" s="8">
        <v>44347</v>
      </c>
      <c r="N5" s="6" t="s">
        <v>352</v>
      </c>
    </row>
    <row r="6" spans="1:14" x14ac:dyDescent="0.3">
      <c r="A6" s="6" t="s">
        <v>344</v>
      </c>
      <c r="B6" s="6" t="s">
        <v>17</v>
      </c>
      <c r="C6" s="6">
        <v>8262121</v>
      </c>
      <c r="D6" s="6" t="s">
        <v>10</v>
      </c>
      <c r="E6" s="6">
        <v>2021001453</v>
      </c>
      <c r="F6" s="6" t="s">
        <v>12</v>
      </c>
      <c r="G6" s="6" t="s">
        <v>8</v>
      </c>
      <c r="H6" s="1">
        <v>537460.01</v>
      </c>
      <c r="I6" s="1">
        <v>0</v>
      </c>
      <c r="J6" s="1">
        <v>0</v>
      </c>
      <c r="K6" s="1">
        <v>0</v>
      </c>
      <c r="L6" s="1">
        <f t="shared" si="0"/>
        <v>537460.01</v>
      </c>
      <c r="M6" s="8">
        <v>44347</v>
      </c>
      <c r="N6" s="6" t="s">
        <v>352</v>
      </c>
    </row>
    <row r="7" spans="1:14" x14ac:dyDescent="0.3">
      <c r="A7" s="6" t="s">
        <v>344</v>
      </c>
      <c r="B7" s="6" t="s">
        <v>18</v>
      </c>
      <c r="C7" s="6">
        <v>8262121</v>
      </c>
      <c r="D7" s="6" t="s">
        <v>10</v>
      </c>
      <c r="E7" s="6">
        <v>2021001455</v>
      </c>
      <c r="F7" s="6" t="s">
        <v>12</v>
      </c>
      <c r="G7" s="6" t="s">
        <v>8</v>
      </c>
      <c r="H7" s="1">
        <v>579240.76</v>
      </c>
      <c r="I7" s="1">
        <v>0</v>
      </c>
      <c r="J7" s="1">
        <v>0</v>
      </c>
      <c r="K7" s="1">
        <v>0</v>
      </c>
      <c r="L7" s="1">
        <f t="shared" si="0"/>
        <v>579240.76</v>
      </c>
      <c r="M7" s="8">
        <v>44347</v>
      </c>
      <c r="N7" s="6" t="s">
        <v>352</v>
      </c>
    </row>
    <row r="8" spans="1:14" x14ac:dyDescent="0.3">
      <c r="A8" s="6" t="s">
        <v>344</v>
      </c>
      <c r="B8" s="6" t="s">
        <v>20</v>
      </c>
      <c r="C8" s="6">
        <v>31590665</v>
      </c>
      <c r="D8" s="6" t="s">
        <v>19</v>
      </c>
      <c r="E8" s="6">
        <v>2021001463</v>
      </c>
      <c r="F8" s="6" t="s">
        <v>21</v>
      </c>
      <c r="G8" s="6" t="s">
        <v>8</v>
      </c>
      <c r="H8" s="1">
        <v>1654.19</v>
      </c>
      <c r="I8" s="1">
        <v>0</v>
      </c>
      <c r="J8" s="1">
        <v>0</v>
      </c>
      <c r="K8" s="1">
        <v>0</v>
      </c>
      <c r="L8" s="1">
        <f t="shared" si="0"/>
        <v>1654.19</v>
      </c>
      <c r="M8" s="8">
        <v>44331</v>
      </c>
      <c r="N8" s="6" t="s">
        <v>352</v>
      </c>
    </row>
    <row r="9" spans="1:14" x14ac:dyDescent="0.3">
      <c r="A9" s="6" t="s">
        <v>344</v>
      </c>
      <c r="B9" s="6" t="s">
        <v>22</v>
      </c>
      <c r="C9" s="6">
        <v>31590665</v>
      </c>
      <c r="D9" s="6" t="s">
        <v>19</v>
      </c>
      <c r="E9" s="6">
        <v>2021001465</v>
      </c>
      <c r="F9" s="6" t="s">
        <v>23</v>
      </c>
      <c r="G9" s="6" t="s">
        <v>8</v>
      </c>
      <c r="H9" s="1">
        <v>1372.07</v>
      </c>
      <c r="I9" s="1">
        <v>0</v>
      </c>
      <c r="J9" s="1">
        <v>0</v>
      </c>
      <c r="K9" s="1">
        <v>0</v>
      </c>
      <c r="L9" s="1">
        <f t="shared" si="0"/>
        <v>1372.07</v>
      </c>
      <c r="M9" s="8">
        <v>44331</v>
      </c>
      <c r="N9" s="6" t="s">
        <v>352</v>
      </c>
    </row>
    <row r="10" spans="1:14" x14ac:dyDescent="0.3">
      <c r="A10" s="6" t="s">
        <v>344</v>
      </c>
      <c r="B10" s="6" t="s">
        <v>25</v>
      </c>
      <c r="C10" s="6">
        <v>61831244</v>
      </c>
      <c r="D10" s="6" t="s">
        <v>24</v>
      </c>
      <c r="E10" s="6">
        <v>2021001479</v>
      </c>
      <c r="F10" s="6" t="s">
        <v>26</v>
      </c>
      <c r="G10" s="6" t="s">
        <v>8</v>
      </c>
      <c r="H10" s="1">
        <v>16639.98</v>
      </c>
      <c r="I10" s="1">
        <v>0</v>
      </c>
      <c r="J10" s="1">
        <v>0</v>
      </c>
      <c r="K10" s="1">
        <v>0</v>
      </c>
      <c r="L10" s="1">
        <f t="shared" si="0"/>
        <v>16639.98</v>
      </c>
      <c r="M10" s="8">
        <v>44347</v>
      </c>
      <c r="N10" s="6" t="s">
        <v>352</v>
      </c>
    </row>
    <row r="11" spans="1:14" x14ac:dyDescent="0.3">
      <c r="A11" s="6" t="s">
        <v>344</v>
      </c>
      <c r="B11" s="6" t="s">
        <v>28</v>
      </c>
      <c r="C11" s="6">
        <v>15227994</v>
      </c>
      <c r="D11" s="6" t="s">
        <v>27</v>
      </c>
      <c r="E11" s="6">
        <v>2021001495</v>
      </c>
      <c r="F11" s="6" t="s">
        <v>29</v>
      </c>
      <c r="G11" s="6" t="s">
        <v>8</v>
      </c>
      <c r="H11" s="1">
        <v>591.62</v>
      </c>
      <c r="I11" s="1">
        <v>0</v>
      </c>
      <c r="J11" s="1">
        <v>0</v>
      </c>
      <c r="K11" s="1">
        <v>0</v>
      </c>
      <c r="L11" s="1">
        <f t="shared" si="0"/>
        <v>591.62</v>
      </c>
      <c r="M11" s="8">
        <v>44347</v>
      </c>
      <c r="N11" s="6" t="s">
        <v>352</v>
      </c>
    </row>
    <row r="12" spans="1:14" x14ac:dyDescent="0.3">
      <c r="A12" s="6" t="s">
        <v>344</v>
      </c>
      <c r="B12" s="7">
        <v>53072</v>
      </c>
      <c r="C12" s="6">
        <v>104</v>
      </c>
      <c r="D12" s="6" t="s">
        <v>30</v>
      </c>
      <c r="E12" s="6">
        <v>2021001501</v>
      </c>
      <c r="F12" s="6" t="s">
        <v>31</v>
      </c>
      <c r="G12" s="6" t="s">
        <v>8</v>
      </c>
      <c r="H12" s="1">
        <v>3955.61</v>
      </c>
      <c r="I12" s="1">
        <v>0</v>
      </c>
      <c r="J12" s="1">
        <v>143.58000000000001</v>
      </c>
      <c r="K12" s="1">
        <v>0</v>
      </c>
      <c r="L12" s="1">
        <f t="shared" si="0"/>
        <v>4099.1900000000005</v>
      </c>
      <c r="M12" s="8">
        <v>44347</v>
      </c>
      <c r="N12" s="6" t="s">
        <v>352</v>
      </c>
    </row>
    <row r="13" spans="1:14" x14ac:dyDescent="0.3">
      <c r="A13" s="6" t="s">
        <v>344</v>
      </c>
      <c r="B13" s="6" t="s">
        <v>33</v>
      </c>
      <c r="C13" s="6">
        <v>10690183</v>
      </c>
      <c r="D13" s="6" t="s">
        <v>32</v>
      </c>
      <c r="E13" s="6">
        <v>2021001513</v>
      </c>
      <c r="F13" s="6" t="s">
        <v>34</v>
      </c>
      <c r="G13" s="6" t="s">
        <v>8</v>
      </c>
      <c r="H13" s="1">
        <v>67970</v>
      </c>
      <c r="I13" s="1">
        <v>0</v>
      </c>
      <c r="J13" s="1">
        <v>0</v>
      </c>
      <c r="K13" s="1">
        <v>0</v>
      </c>
      <c r="L13" s="1">
        <f t="shared" si="0"/>
        <v>67970</v>
      </c>
      <c r="M13" s="8">
        <v>44347</v>
      </c>
      <c r="N13" s="6" t="s">
        <v>352</v>
      </c>
    </row>
    <row r="14" spans="1:14" x14ac:dyDescent="0.3">
      <c r="A14" s="6" t="s">
        <v>344</v>
      </c>
      <c r="B14" s="6" t="s">
        <v>36</v>
      </c>
      <c r="C14" s="6">
        <v>27369225</v>
      </c>
      <c r="D14" s="6" t="s">
        <v>35</v>
      </c>
      <c r="E14" s="6">
        <v>2021001533</v>
      </c>
      <c r="F14" s="6" t="s">
        <v>37</v>
      </c>
      <c r="G14" s="6" t="s">
        <v>8</v>
      </c>
      <c r="H14" s="1">
        <v>113.08</v>
      </c>
      <c r="I14" s="1">
        <v>0</v>
      </c>
      <c r="J14" s="1">
        <v>0</v>
      </c>
      <c r="K14" s="1">
        <v>0</v>
      </c>
      <c r="L14" s="1">
        <f t="shared" si="0"/>
        <v>113.08</v>
      </c>
      <c r="M14" s="8">
        <v>44347</v>
      </c>
      <c r="N14" s="6" t="s">
        <v>352</v>
      </c>
    </row>
    <row r="15" spans="1:14" x14ac:dyDescent="0.3">
      <c r="A15" s="6" t="s">
        <v>344</v>
      </c>
      <c r="B15" s="6" t="s">
        <v>39</v>
      </c>
      <c r="C15" s="6">
        <v>38482595</v>
      </c>
      <c r="D15" s="6" t="s">
        <v>38</v>
      </c>
      <c r="E15" s="6">
        <v>2021001543</v>
      </c>
      <c r="F15" s="6" t="s">
        <v>40</v>
      </c>
      <c r="G15" s="6" t="s">
        <v>8</v>
      </c>
      <c r="H15" s="1">
        <v>1755</v>
      </c>
      <c r="I15" s="1">
        <v>0</v>
      </c>
      <c r="J15" s="1">
        <v>0</v>
      </c>
      <c r="K15" s="1">
        <v>0</v>
      </c>
      <c r="L15" s="1">
        <f t="shared" si="0"/>
        <v>1755</v>
      </c>
      <c r="M15" s="8">
        <v>44347</v>
      </c>
      <c r="N15" s="6" t="s">
        <v>352</v>
      </c>
    </row>
    <row r="16" spans="1:14" x14ac:dyDescent="0.3">
      <c r="A16" s="6" t="s">
        <v>344</v>
      </c>
      <c r="B16" s="6" t="s">
        <v>41</v>
      </c>
      <c r="C16" s="6">
        <v>38482595</v>
      </c>
      <c r="D16" s="6" t="s">
        <v>38</v>
      </c>
      <c r="E16" s="6">
        <v>2021001545</v>
      </c>
      <c r="F16" s="6" t="s">
        <v>42</v>
      </c>
      <c r="G16" s="6" t="s">
        <v>8</v>
      </c>
      <c r="H16" s="1">
        <v>8000</v>
      </c>
      <c r="I16" s="1">
        <v>0</v>
      </c>
      <c r="J16" s="1">
        <v>0</v>
      </c>
      <c r="K16" s="1">
        <v>0</v>
      </c>
      <c r="L16" s="1">
        <f t="shared" si="0"/>
        <v>8000</v>
      </c>
      <c r="M16" s="8">
        <v>44347</v>
      </c>
      <c r="N16" s="6" t="s">
        <v>352</v>
      </c>
    </row>
    <row r="17" spans="1:14" x14ac:dyDescent="0.3">
      <c r="A17" s="6" t="s">
        <v>344</v>
      </c>
      <c r="B17" s="6" t="s">
        <v>44</v>
      </c>
      <c r="C17" s="6">
        <v>34228777</v>
      </c>
      <c r="D17" s="6" t="s">
        <v>43</v>
      </c>
      <c r="E17" s="6">
        <v>2021001547</v>
      </c>
      <c r="F17" s="6" t="s">
        <v>45</v>
      </c>
      <c r="G17" s="6" t="s">
        <v>8</v>
      </c>
      <c r="H17" s="1">
        <v>4480</v>
      </c>
      <c r="I17" s="1">
        <v>0</v>
      </c>
      <c r="J17" s="1">
        <v>0</v>
      </c>
      <c r="K17" s="1">
        <v>0</v>
      </c>
      <c r="L17" s="1">
        <f t="shared" si="0"/>
        <v>4480</v>
      </c>
      <c r="M17" s="8">
        <v>44347</v>
      </c>
      <c r="N17" s="6" t="s">
        <v>352</v>
      </c>
    </row>
    <row r="18" spans="1:14" x14ac:dyDescent="0.3">
      <c r="A18" s="6" t="s">
        <v>344</v>
      </c>
      <c r="B18" s="6" t="s">
        <v>47</v>
      </c>
      <c r="C18" s="6">
        <v>7145541</v>
      </c>
      <c r="D18" s="6" t="s">
        <v>46</v>
      </c>
      <c r="E18" s="6">
        <v>2021001549</v>
      </c>
      <c r="F18" s="6" t="s">
        <v>45</v>
      </c>
      <c r="G18" s="6" t="s">
        <v>8</v>
      </c>
      <c r="H18" s="1">
        <v>2693</v>
      </c>
      <c r="I18" s="1">
        <v>0</v>
      </c>
      <c r="J18" s="1">
        <v>0</v>
      </c>
      <c r="K18" s="1">
        <v>0</v>
      </c>
      <c r="L18" s="1">
        <f t="shared" si="0"/>
        <v>2693</v>
      </c>
      <c r="M18" s="8">
        <v>44347</v>
      </c>
      <c r="N18" s="6" t="s">
        <v>352</v>
      </c>
    </row>
    <row r="19" spans="1:14" x14ac:dyDescent="0.3">
      <c r="A19" s="6" t="s">
        <v>344</v>
      </c>
      <c r="B19" s="6" t="s">
        <v>49</v>
      </c>
      <c r="C19" s="6">
        <v>16496705</v>
      </c>
      <c r="D19" s="6" t="s">
        <v>48</v>
      </c>
      <c r="E19" s="6">
        <v>2021001551</v>
      </c>
      <c r="F19" s="6" t="s">
        <v>50</v>
      </c>
      <c r="G19" s="6" t="s">
        <v>8</v>
      </c>
      <c r="H19" s="1">
        <v>30000</v>
      </c>
      <c r="I19" s="1">
        <v>0</v>
      </c>
      <c r="J19" s="1">
        <v>0</v>
      </c>
      <c r="K19" s="1">
        <v>0</v>
      </c>
      <c r="L19" s="1">
        <f t="shared" si="0"/>
        <v>30000</v>
      </c>
      <c r="M19" s="8">
        <v>44347</v>
      </c>
      <c r="N19" s="6" t="s">
        <v>352</v>
      </c>
    </row>
    <row r="20" spans="1:14" x14ac:dyDescent="0.3">
      <c r="A20" s="6" t="s">
        <v>344</v>
      </c>
      <c r="B20" s="6" t="s">
        <v>52</v>
      </c>
      <c r="C20" s="6">
        <v>24745635</v>
      </c>
      <c r="D20" s="6" t="s">
        <v>51</v>
      </c>
      <c r="E20" s="6">
        <v>2021001553</v>
      </c>
      <c r="F20" s="6" t="s">
        <v>53</v>
      </c>
      <c r="G20" s="6" t="s">
        <v>8</v>
      </c>
      <c r="H20" s="1">
        <v>230</v>
      </c>
      <c r="I20" s="1">
        <v>0</v>
      </c>
      <c r="J20" s="1">
        <v>0</v>
      </c>
      <c r="K20" s="1">
        <v>0</v>
      </c>
      <c r="L20" s="1">
        <f t="shared" si="0"/>
        <v>230</v>
      </c>
      <c r="M20" s="8">
        <v>44347</v>
      </c>
      <c r="N20" s="6" t="s">
        <v>352</v>
      </c>
    </row>
    <row r="21" spans="1:14" x14ac:dyDescent="0.3">
      <c r="A21" s="6" t="s">
        <v>344</v>
      </c>
      <c r="B21" s="6" t="s">
        <v>55</v>
      </c>
      <c r="C21" s="6">
        <v>432975015</v>
      </c>
      <c r="D21" s="6" t="s">
        <v>54</v>
      </c>
      <c r="E21" s="6">
        <v>2021001555</v>
      </c>
      <c r="F21" s="6" t="s">
        <v>56</v>
      </c>
      <c r="G21" s="6" t="s">
        <v>8</v>
      </c>
      <c r="H21" s="1">
        <v>250</v>
      </c>
      <c r="I21" s="1">
        <v>0</v>
      </c>
      <c r="J21" s="1">
        <v>0</v>
      </c>
      <c r="K21" s="1">
        <v>0</v>
      </c>
      <c r="L21" s="1">
        <f t="shared" si="0"/>
        <v>250</v>
      </c>
      <c r="M21" s="8">
        <v>44347</v>
      </c>
      <c r="N21" s="6" t="s">
        <v>352</v>
      </c>
    </row>
    <row r="22" spans="1:14" x14ac:dyDescent="0.3">
      <c r="A22" s="6" t="s">
        <v>344</v>
      </c>
      <c r="B22" s="6" t="s">
        <v>58</v>
      </c>
      <c r="C22" s="6">
        <v>18848030</v>
      </c>
      <c r="D22" s="6" t="s">
        <v>57</v>
      </c>
      <c r="E22" s="6">
        <v>2021001557</v>
      </c>
      <c r="F22" s="6" t="s">
        <v>59</v>
      </c>
      <c r="G22" s="6" t="s">
        <v>8</v>
      </c>
      <c r="H22" s="1">
        <v>5460</v>
      </c>
      <c r="I22" s="1">
        <v>0</v>
      </c>
      <c r="J22" s="1">
        <v>0</v>
      </c>
      <c r="K22" s="1">
        <v>0</v>
      </c>
      <c r="L22" s="1">
        <f t="shared" si="0"/>
        <v>5460</v>
      </c>
      <c r="M22" s="8">
        <v>44347</v>
      </c>
      <c r="N22" s="6" t="s">
        <v>352</v>
      </c>
    </row>
    <row r="23" spans="1:14" x14ac:dyDescent="0.3">
      <c r="A23" s="6" t="s">
        <v>344</v>
      </c>
      <c r="B23" s="6" t="s">
        <v>61</v>
      </c>
      <c r="C23" s="6">
        <v>9576373</v>
      </c>
      <c r="D23" s="6" t="s">
        <v>60</v>
      </c>
      <c r="E23" s="6">
        <v>2021001561</v>
      </c>
      <c r="F23" s="6" t="s">
        <v>62</v>
      </c>
      <c r="G23" s="6" t="s">
        <v>8</v>
      </c>
      <c r="H23" s="1">
        <v>153.33000000000001</v>
      </c>
      <c r="I23" s="1">
        <v>0</v>
      </c>
      <c r="J23" s="1">
        <v>0</v>
      </c>
      <c r="K23" s="1">
        <v>0</v>
      </c>
      <c r="L23" s="1">
        <f t="shared" si="0"/>
        <v>153.33000000000001</v>
      </c>
      <c r="M23" s="8">
        <v>44347</v>
      </c>
      <c r="N23" s="6" t="s">
        <v>352</v>
      </c>
    </row>
    <row r="24" spans="1:14" x14ac:dyDescent="0.3">
      <c r="A24" s="6" t="s">
        <v>344</v>
      </c>
      <c r="B24" s="6" t="s">
        <v>64</v>
      </c>
      <c r="C24" s="6">
        <v>20741638</v>
      </c>
      <c r="D24" s="6" t="s">
        <v>63</v>
      </c>
      <c r="E24" s="6">
        <v>2021001563</v>
      </c>
      <c r="F24" s="6" t="s">
        <v>65</v>
      </c>
      <c r="G24" s="6" t="s">
        <v>8</v>
      </c>
      <c r="H24" s="1">
        <v>2530.5</v>
      </c>
      <c r="I24" s="1">
        <v>0</v>
      </c>
      <c r="J24" s="1">
        <v>0</v>
      </c>
      <c r="K24" s="1">
        <v>0</v>
      </c>
      <c r="L24" s="1">
        <f t="shared" si="0"/>
        <v>2530.5</v>
      </c>
      <c r="M24" s="8">
        <v>44347</v>
      </c>
      <c r="N24" s="6" t="s">
        <v>352</v>
      </c>
    </row>
    <row r="25" spans="1:14" x14ac:dyDescent="0.3">
      <c r="A25" s="6" t="s">
        <v>344</v>
      </c>
      <c r="B25" s="6" t="s">
        <v>67</v>
      </c>
      <c r="C25" s="6">
        <v>4938053</v>
      </c>
      <c r="D25" s="6" t="s">
        <v>66</v>
      </c>
      <c r="E25" s="6">
        <v>2021001565</v>
      </c>
      <c r="F25" s="6" t="s">
        <v>68</v>
      </c>
      <c r="G25" s="6" t="s">
        <v>8</v>
      </c>
      <c r="H25" s="1">
        <v>21720</v>
      </c>
      <c r="I25" s="1">
        <v>0</v>
      </c>
      <c r="J25" s="1">
        <v>0</v>
      </c>
      <c r="K25" s="1">
        <v>0</v>
      </c>
      <c r="L25" s="1">
        <f t="shared" si="0"/>
        <v>21720</v>
      </c>
      <c r="M25" s="8">
        <v>44347</v>
      </c>
      <c r="N25" s="6" t="s">
        <v>352</v>
      </c>
    </row>
    <row r="26" spans="1:14" x14ac:dyDescent="0.3">
      <c r="A26" s="6" t="s">
        <v>344</v>
      </c>
      <c r="B26" s="6" t="s">
        <v>70</v>
      </c>
      <c r="C26" s="6">
        <v>24045350</v>
      </c>
      <c r="D26" s="6" t="s">
        <v>69</v>
      </c>
      <c r="E26" s="6">
        <v>2021001567</v>
      </c>
      <c r="F26" s="6" t="s">
        <v>71</v>
      </c>
      <c r="G26" s="6" t="s">
        <v>8</v>
      </c>
      <c r="H26" s="1">
        <v>17764.95</v>
      </c>
      <c r="I26" s="1">
        <v>0</v>
      </c>
      <c r="J26" s="1">
        <v>0</v>
      </c>
      <c r="K26" s="1">
        <v>0</v>
      </c>
      <c r="L26" s="1">
        <f t="shared" si="0"/>
        <v>17764.95</v>
      </c>
      <c r="M26" s="8">
        <v>44347</v>
      </c>
      <c r="N26" s="6" t="s">
        <v>352</v>
      </c>
    </row>
    <row r="27" spans="1:14" x14ac:dyDescent="0.3">
      <c r="A27" s="6" t="s">
        <v>344</v>
      </c>
      <c r="B27" s="6" t="s">
        <v>73</v>
      </c>
      <c r="C27" s="6">
        <v>34991852</v>
      </c>
      <c r="D27" s="6" t="s">
        <v>72</v>
      </c>
      <c r="E27" s="6">
        <v>2021001569</v>
      </c>
      <c r="F27" s="6" t="s">
        <v>74</v>
      </c>
      <c r="G27" s="6" t="s">
        <v>8</v>
      </c>
      <c r="H27" s="1">
        <v>10605</v>
      </c>
      <c r="I27" s="1">
        <v>0</v>
      </c>
      <c r="J27" s="1">
        <v>0</v>
      </c>
      <c r="K27" s="1">
        <v>0</v>
      </c>
      <c r="L27" s="1">
        <f t="shared" si="0"/>
        <v>10605</v>
      </c>
      <c r="M27" s="8">
        <v>44347</v>
      </c>
      <c r="N27" s="6" t="s">
        <v>352</v>
      </c>
    </row>
    <row r="28" spans="1:14" x14ac:dyDescent="0.3">
      <c r="A28" s="6" t="s">
        <v>344</v>
      </c>
      <c r="B28" s="6" t="s">
        <v>76</v>
      </c>
      <c r="C28" s="6">
        <v>33547979</v>
      </c>
      <c r="D28" s="6" t="s">
        <v>75</v>
      </c>
      <c r="E28" s="6">
        <v>2021001571</v>
      </c>
      <c r="F28" s="6" t="s">
        <v>77</v>
      </c>
      <c r="G28" s="6" t="s">
        <v>8</v>
      </c>
      <c r="H28" s="1">
        <v>46315.25</v>
      </c>
      <c r="I28" s="1">
        <v>0</v>
      </c>
      <c r="J28" s="1">
        <v>0</v>
      </c>
      <c r="K28" s="1">
        <v>0</v>
      </c>
      <c r="L28" s="1">
        <f t="shared" si="0"/>
        <v>46315.25</v>
      </c>
      <c r="M28" s="8">
        <v>44347</v>
      </c>
      <c r="N28" s="6" t="s">
        <v>352</v>
      </c>
    </row>
    <row r="29" spans="1:14" x14ac:dyDescent="0.3">
      <c r="A29" s="6" t="s">
        <v>344</v>
      </c>
      <c r="B29" s="6" t="s">
        <v>78</v>
      </c>
      <c r="C29" s="6">
        <v>34228777</v>
      </c>
      <c r="D29" s="6" t="s">
        <v>43</v>
      </c>
      <c r="E29" s="6">
        <v>2021001573</v>
      </c>
      <c r="F29" s="6" t="s">
        <v>79</v>
      </c>
      <c r="G29" s="6" t="s">
        <v>8</v>
      </c>
      <c r="H29" s="1">
        <v>6036.57</v>
      </c>
      <c r="I29" s="1">
        <v>0</v>
      </c>
      <c r="J29" s="1">
        <v>0</v>
      </c>
      <c r="K29" s="1">
        <v>0</v>
      </c>
      <c r="L29" s="1">
        <f t="shared" si="0"/>
        <v>6036.57</v>
      </c>
      <c r="M29" s="8">
        <v>44347</v>
      </c>
      <c r="N29" s="6" t="s">
        <v>352</v>
      </c>
    </row>
    <row r="30" spans="1:14" x14ac:dyDescent="0.3">
      <c r="A30" s="6" t="s">
        <v>344</v>
      </c>
      <c r="B30" s="6" t="s">
        <v>81</v>
      </c>
      <c r="C30" s="6">
        <v>11558207</v>
      </c>
      <c r="D30" s="6" t="s">
        <v>80</v>
      </c>
      <c r="E30" s="6">
        <v>2021001575</v>
      </c>
      <c r="F30" s="6" t="s">
        <v>82</v>
      </c>
      <c r="G30" s="6" t="s">
        <v>8</v>
      </c>
      <c r="H30" s="1">
        <v>2081.8000000000002</v>
      </c>
      <c r="I30" s="1">
        <v>0</v>
      </c>
      <c r="J30" s="1">
        <v>0</v>
      </c>
      <c r="K30" s="1">
        <v>0</v>
      </c>
      <c r="L30" s="1">
        <f t="shared" si="0"/>
        <v>2081.8000000000002</v>
      </c>
      <c r="M30" s="8">
        <v>44347</v>
      </c>
      <c r="N30" s="6" t="s">
        <v>352</v>
      </c>
    </row>
    <row r="31" spans="1:14" x14ac:dyDescent="0.3">
      <c r="A31" s="6" t="s">
        <v>344</v>
      </c>
      <c r="B31" s="6" t="s">
        <v>83</v>
      </c>
      <c r="C31" s="6">
        <v>16496705</v>
      </c>
      <c r="D31" s="6" t="s">
        <v>48</v>
      </c>
      <c r="E31" s="6">
        <v>2021001577</v>
      </c>
      <c r="F31" s="6" t="s">
        <v>84</v>
      </c>
      <c r="G31" s="6" t="s">
        <v>8</v>
      </c>
      <c r="H31" s="1">
        <v>20000</v>
      </c>
      <c r="I31" s="1">
        <v>0</v>
      </c>
      <c r="J31" s="1">
        <v>0</v>
      </c>
      <c r="K31" s="1">
        <v>0</v>
      </c>
      <c r="L31" s="1">
        <f t="shared" si="0"/>
        <v>20000</v>
      </c>
      <c r="M31" s="8">
        <v>44347</v>
      </c>
      <c r="N31" s="6" t="s">
        <v>352</v>
      </c>
    </row>
    <row r="32" spans="1:14" x14ac:dyDescent="0.3">
      <c r="A32" s="6" t="s">
        <v>344</v>
      </c>
      <c r="B32" s="6" t="s">
        <v>86</v>
      </c>
      <c r="C32" s="6">
        <v>15139629</v>
      </c>
      <c r="D32" s="6" t="s">
        <v>85</v>
      </c>
      <c r="E32" s="6">
        <v>2021001579</v>
      </c>
      <c r="F32" s="6" t="s">
        <v>87</v>
      </c>
      <c r="G32" s="6" t="s">
        <v>8</v>
      </c>
      <c r="H32" s="1">
        <v>227.69</v>
      </c>
      <c r="I32" s="1">
        <v>0</v>
      </c>
      <c r="J32" s="1">
        <v>0</v>
      </c>
      <c r="K32" s="1">
        <v>0</v>
      </c>
      <c r="L32" s="1">
        <f t="shared" si="0"/>
        <v>227.69</v>
      </c>
      <c r="M32" s="8">
        <v>44347</v>
      </c>
      <c r="N32" s="6" t="s">
        <v>352</v>
      </c>
    </row>
    <row r="33" spans="1:14" x14ac:dyDescent="0.3">
      <c r="A33" s="6" t="s">
        <v>344</v>
      </c>
      <c r="B33" s="6" t="s">
        <v>88</v>
      </c>
      <c r="C33" s="6">
        <v>15139629</v>
      </c>
      <c r="D33" s="6" t="s">
        <v>85</v>
      </c>
      <c r="E33" s="6">
        <v>2021001581</v>
      </c>
      <c r="F33" s="6" t="s">
        <v>87</v>
      </c>
      <c r="G33" s="6" t="s">
        <v>8</v>
      </c>
      <c r="H33" s="1">
        <v>1772.28</v>
      </c>
      <c r="I33" s="1">
        <v>0</v>
      </c>
      <c r="J33" s="1">
        <v>0</v>
      </c>
      <c r="K33" s="1">
        <v>0</v>
      </c>
      <c r="L33" s="1">
        <f t="shared" si="0"/>
        <v>1772.28</v>
      </c>
      <c r="M33" s="8">
        <v>44347</v>
      </c>
      <c r="N33" s="6" t="s">
        <v>352</v>
      </c>
    </row>
    <row r="34" spans="1:14" x14ac:dyDescent="0.3">
      <c r="A34" s="6" t="s">
        <v>344</v>
      </c>
      <c r="B34" s="6" t="s">
        <v>89</v>
      </c>
      <c r="C34" s="6">
        <v>11558207</v>
      </c>
      <c r="D34" s="6" t="s">
        <v>80</v>
      </c>
      <c r="E34" s="6">
        <v>2021001583</v>
      </c>
      <c r="F34" s="6" t="s">
        <v>90</v>
      </c>
      <c r="G34" s="6" t="s">
        <v>8</v>
      </c>
      <c r="H34" s="1">
        <v>1025</v>
      </c>
      <c r="I34" s="1">
        <v>0</v>
      </c>
      <c r="J34" s="1">
        <v>0</v>
      </c>
      <c r="K34" s="1">
        <v>0</v>
      </c>
      <c r="L34" s="1">
        <f t="shared" si="0"/>
        <v>1025</v>
      </c>
      <c r="M34" s="8">
        <v>44347</v>
      </c>
      <c r="N34" s="6" t="s">
        <v>352</v>
      </c>
    </row>
    <row r="35" spans="1:14" x14ac:dyDescent="0.3">
      <c r="A35" s="6" t="s">
        <v>344</v>
      </c>
      <c r="B35" s="6" t="s">
        <v>92</v>
      </c>
      <c r="C35" s="6">
        <v>13454806</v>
      </c>
      <c r="D35" s="6" t="s">
        <v>91</v>
      </c>
      <c r="E35" s="6">
        <v>2021001585</v>
      </c>
      <c r="F35" s="6" t="s">
        <v>93</v>
      </c>
      <c r="G35" s="6" t="s">
        <v>8</v>
      </c>
      <c r="H35" s="1">
        <v>79.819999999999993</v>
      </c>
      <c r="I35" s="1">
        <v>0</v>
      </c>
      <c r="J35" s="1">
        <v>0</v>
      </c>
      <c r="K35" s="1">
        <v>0</v>
      </c>
      <c r="L35" s="1">
        <f t="shared" si="0"/>
        <v>79.819999999999993</v>
      </c>
      <c r="M35" s="8">
        <v>44347</v>
      </c>
      <c r="N35" s="6" t="s">
        <v>352</v>
      </c>
    </row>
    <row r="36" spans="1:14" x14ac:dyDescent="0.3">
      <c r="A36" s="6" t="s">
        <v>344</v>
      </c>
      <c r="B36" s="6" t="s">
        <v>95</v>
      </c>
      <c r="C36" s="6">
        <v>97549828</v>
      </c>
      <c r="D36" s="6" t="s">
        <v>94</v>
      </c>
      <c r="E36" s="6">
        <v>2021001587</v>
      </c>
      <c r="F36" s="6" t="s">
        <v>96</v>
      </c>
      <c r="G36" s="6" t="s">
        <v>8</v>
      </c>
      <c r="H36" s="1">
        <v>110100</v>
      </c>
      <c r="I36" s="1">
        <v>0</v>
      </c>
      <c r="J36" s="1">
        <v>0</v>
      </c>
      <c r="K36" s="1">
        <v>0</v>
      </c>
      <c r="L36" s="1">
        <f t="shared" si="0"/>
        <v>110100</v>
      </c>
      <c r="M36" s="8">
        <v>44347</v>
      </c>
      <c r="N36" s="6" t="s">
        <v>352</v>
      </c>
    </row>
    <row r="37" spans="1:14" x14ac:dyDescent="0.3">
      <c r="A37" s="6" t="s">
        <v>344</v>
      </c>
      <c r="B37" s="6" t="s">
        <v>98</v>
      </c>
      <c r="C37" s="6">
        <v>38205422</v>
      </c>
      <c r="D37" s="6" t="s">
        <v>97</v>
      </c>
      <c r="E37" s="6">
        <v>2021001589</v>
      </c>
      <c r="F37" s="6" t="s">
        <v>99</v>
      </c>
      <c r="G37" s="6" t="s">
        <v>8</v>
      </c>
      <c r="H37" s="1">
        <v>15000</v>
      </c>
      <c r="I37" s="1">
        <v>0</v>
      </c>
      <c r="J37" s="1">
        <v>0</v>
      </c>
      <c r="K37" s="1">
        <v>0</v>
      </c>
      <c r="L37" s="1">
        <f t="shared" si="0"/>
        <v>15000</v>
      </c>
      <c r="M37" s="8">
        <v>44347</v>
      </c>
      <c r="N37" s="6" t="s">
        <v>352</v>
      </c>
    </row>
    <row r="38" spans="1:14" x14ac:dyDescent="0.3">
      <c r="A38" s="6" t="s">
        <v>344</v>
      </c>
      <c r="B38" s="6" t="s">
        <v>101</v>
      </c>
      <c r="C38" s="6">
        <v>30734807</v>
      </c>
      <c r="D38" s="6" t="s">
        <v>100</v>
      </c>
      <c r="E38" s="6">
        <v>2021001591</v>
      </c>
      <c r="F38" s="6" t="s">
        <v>102</v>
      </c>
      <c r="G38" s="6" t="s">
        <v>8</v>
      </c>
      <c r="H38" s="1">
        <v>7000</v>
      </c>
      <c r="I38" s="1">
        <v>0</v>
      </c>
      <c r="J38" s="1">
        <v>0</v>
      </c>
      <c r="K38" s="1">
        <v>0</v>
      </c>
      <c r="L38" s="1">
        <f t="shared" si="0"/>
        <v>7000</v>
      </c>
      <c r="M38" s="8">
        <v>44347</v>
      </c>
      <c r="N38" s="6" t="s">
        <v>352</v>
      </c>
    </row>
    <row r="39" spans="1:14" x14ac:dyDescent="0.3">
      <c r="A39" s="6" t="s">
        <v>344</v>
      </c>
      <c r="B39" s="6" t="s">
        <v>104</v>
      </c>
      <c r="C39" s="6">
        <v>13504675</v>
      </c>
      <c r="D39" s="6" t="s">
        <v>103</v>
      </c>
      <c r="E39" s="6">
        <v>2021001593</v>
      </c>
      <c r="F39" s="6" t="s">
        <v>105</v>
      </c>
      <c r="G39" s="6" t="s">
        <v>8</v>
      </c>
      <c r="H39" s="1">
        <v>30.92</v>
      </c>
      <c r="I39" s="1">
        <v>0</v>
      </c>
      <c r="J39" s="1">
        <v>0</v>
      </c>
      <c r="K39" s="1">
        <v>0</v>
      </c>
      <c r="L39" s="1">
        <f t="shared" si="0"/>
        <v>30.92</v>
      </c>
      <c r="M39" s="8">
        <v>44347</v>
      </c>
      <c r="N39" s="6" t="s">
        <v>352</v>
      </c>
    </row>
    <row r="40" spans="1:14" x14ac:dyDescent="0.3">
      <c r="A40" s="6" t="s">
        <v>344</v>
      </c>
      <c r="B40" s="6" t="s">
        <v>106</v>
      </c>
      <c r="C40" s="6">
        <v>13504675</v>
      </c>
      <c r="D40" s="6" t="s">
        <v>103</v>
      </c>
      <c r="E40" s="6">
        <v>2021001595</v>
      </c>
      <c r="F40" s="6" t="s">
        <v>105</v>
      </c>
      <c r="G40" s="6" t="s">
        <v>8</v>
      </c>
      <c r="H40" s="1">
        <v>30.94</v>
      </c>
      <c r="I40" s="1">
        <v>0</v>
      </c>
      <c r="J40" s="1">
        <v>0</v>
      </c>
      <c r="K40" s="1">
        <v>0</v>
      </c>
      <c r="L40" s="1">
        <f t="shared" si="0"/>
        <v>30.94</v>
      </c>
      <c r="M40" s="8">
        <v>44347</v>
      </c>
      <c r="N40" s="6" t="s">
        <v>352</v>
      </c>
    </row>
    <row r="41" spans="1:14" x14ac:dyDescent="0.3">
      <c r="A41" s="6" t="s">
        <v>344</v>
      </c>
      <c r="B41" s="6" t="s">
        <v>108</v>
      </c>
      <c r="C41" s="6">
        <v>42012070</v>
      </c>
      <c r="D41" s="6" t="s">
        <v>107</v>
      </c>
      <c r="E41" s="6">
        <v>2021001597</v>
      </c>
      <c r="F41" s="6" t="s">
        <v>109</v>
      </c>
      <c r="G41" s="6" t="s">
        <v>8</v>
      </c>
      <c r="H41" s="1">
        <v>2323</v>
      </c>
      <c r="I41" s="1">
        <v>0</v>
      </c>
      <c r="J41" s="1">
        <v>0</v>
      </c>
      <c r="K41" s="1">
        <v>0</v>
      </c>
      <c r="L41" s="1">
        <f t="shared" si="0"/>
        <v>2323</v>
      </c>
      <c r="M41" s="8">
        <v>44347</v>
      </c>
      <c r="N41" s="6" t="s">
        <v>352</v>
      </c>
    </row>
    <row r="42" spans="1:14" x14ac:dyDescent="0.3">
      <c r="A42" s="6" t="s">
        <v>344</v>
      </c>
      <c r="B42" s="6" t="s">
        <v>111</v>
      </c>
      <c r="C42" s="6">
        <v>38201200</v>
      </c>
      <c r="D42" s="6" t="s">
        <v>110</v>
      </c>
      <c r="E42" s="6">
        <v>2021001599</v>
      </c>
      <c r="F42" s="6" t="s">
        <v>112</v>
      </c>
      <c r="G42" s="6" t="s">
        <v>8</v>
      </c>
      <c r="H42" s="1">
        <v>4100</v>
      </c>
      <c r="I42" s="1">
        <v>0</v>
      </c>
      <c r="J42" s="1">
        <v>0</v>
      </c>
      <c r="K42" s="1">
        <v>0</v>
      </c>
      <c r="L42" s="1">
        <f t="shared" si="0"/>
        <v>4100</v>
      </c>
      <c r="M42" s="8">
        <v>44347</v>
      </c>
      <c r="N42" s="6" t="s">
        <v>352</v>
      </c>
    </row>
    <row r="43" spans="1:14" x14ac:dyDescent="0.3">
      <c r="A43" s="6" t="s">
        <v>344</v>
      </c>
      <c r="B43" s="6" t="s">
        <v>114</v>
      </c>
      <c r="C43" s="6">
        <v>16367963</v>
      </c>
      <c r="D43" s="6" t="s">
        <v>113</v>
      </c>
      <c r="E43" s="6">
        <v>2021001601</v>
      </c>
      <c r="F43" s="6" t="s">
        <v>115</v>
      </c>
      <c r="G43" s="6" t="s">
        <v>8</v>
      </c>
      <c r="H43" s="1">
        <v>2701.5</v>
      </c>
      <c r="I43" s="1">
        <v>0</v>
      </c>
      <c r="J43" s="1">
        <v>0</v>
      </c>
      <c r="K43" s="1">
        <v>0</v>
      </c>
      <c r="L43" s="1">
        <f t="shared" si="0"/>
        <v>2701.5</v>
      </c>
      <c r="M43" s="8">
        <v>44347</v>
      </c>
      <c r="N43" s="6" t="s">
        <v>352</v>
      </c>
    </row>
    <row r="44" spans="1:14" x14ac:dyDescent="0.3">
      <c r="A44" s="6" t="s">
        <v>344</v>
      </c>
      <c r="B44" s="6" t="s">
        <v>116</v>
      </c>
      <c r="C44" s="6">
        <v>7145541</v>
      </c>
      <c r="D44" s="6" t="s">
        <v>46</v>
      </c>
      <c r="E44" s="6">
        <v>2021001603</v>
      </c>
      <c r="F44" s="6" t="s">
        <v>115</v>
      </c>
      <c r="G44" s="6" t="s">
        <v>8</v>
      </c>
      <c r="H44" s="1">
        <v>2588.6</v>
      </c>
      <c r="I44" s="1">
        <v>0</v>
      </c>
      <c r="J44" s="1">
        <v>0</v>
      </c>
      <c r="K44" s="1">
        <v>0</v>
      </c>
      <c r="L44" s="1">
        <f t="shared" si="0"/>
        <v>2588.6</v>
      </c>
      <c r="M44" s="8">
        <v>44347</v>
      </c>
      <c r="N44" s="6" t="s">
        <v>352</v>
      </c>
    </row>
    <row r="45" spans="1:14" x14ac:dyDescent="0.3">
      <c r="A45" s="6" t="s">
        <v>344</v>
      </c>
      <c r="B45" s="6" t="s">
        <v>118</v>
      </c>
      <c r="C45" s="6">
        <v>32280297</v>
      </c>
      <c r="D45" s="6" t="s">
        <v>117</v>
      </c>
      <c r="E45" s="6">
        <v>2021001605</v>
      </c>
      <c r="F45" s="6" t="s">
        <v>115</v>
      </c>
      <c r="G45" s="6" t="s">
        <v>8</v>
      </c>
      <c r="H45" s="1">
        <v>57345</v>
      </c>
      <c r="I45" s="1">
        <v>0</v>
      </c>
      <c r="J45" s="1">
        <v>0</v>
      </c>
      <c r="K45" s="1">
        <v>0</v>
      </c>
      <c r="L45" s="1">
        <f t="shared" si="0"/>
        <v>57345</v>
      </c>
      <c r="M45" s="8">
        <v>44347</v>
      </c>
      <c r="N45" s="6" t="s">
        <v>352</v>
      </c>
    </row>
    <row r="46" spans="1:14" x14ac:dyDescent="0.3">
      <c r="A46" s="6" t="s">
        <v>344</v>
      </c>
      <c r="B46" s="6" t="s">
        <v>120</v>
      </c>
      <c r="C46" s="6">
        <v>9272755</v>
      </c>
      <c r="D46" s="6" t="s">
        <v>119</v>
      </c>
      <c r="E46" s="6">
        <v>2021001607</v>
      </c>
      <c r="F46" s="6" t="s">
        <v>121</v>
      </c>
      <c r="G46" s="6" t="s">
        <v>8</v>
      </c>
      <c r="H46" s="1">
        <v>3329</v>
      </c>
      <c r="I46" s="1">
        <v>0</v>
      </c>
      <c r="J46" s="1">
        <v>0</v>
      </c>
      <c r="K46" s="1">
        <v>0</v>
      </c>
      <c r="L46" s="1">
        <f t="shared" si="0"/>
        <v>3329</v>
      </c>
      <c r="M46" s="8">
        <v>44347</v>
      </c>
      <c r="N46" s="6" t="s">
        <v>352</v>
      </c>
    </row>
    <row r="47" spans="1:14" x14ac:dyDescent="0.3">
      <c r="A47" s="6" t="s">
        <v>344</v>
      </c>
      <c r="B47" s="6" t="s">
        <v>123</v>
      </c>
      <c r="C47" s="6">
        <v>3770305</v>
      </c>
      <c r="D47" s="6" t="s">
        <v>122</v>
      </c>
      <c r="E47" s="6">
        <v>2021001609</v>
      </c>
      <c r="F47" s="6" t="s">
        <v>124</v>
      </c>
      <c r="G47" s="6" t="s">
        <v>8</v>
      </c>
      <c r="H47" s="1">
        <v>77724.05</v>
      </c>
      <c r="I47" s="1">
        <v>0</v>
      </c>
      <c r="J47" s="1">
        <v>0</v>
      </c>
      <c r="K47" s="1">
        <v>0</v>
      </c>
      <c r="L47" s="1">
        <f t="shared" si="0"/>
        <v>77724.05</v>
      </c>
      <c r="M47" s="8">
        <v>44347</v>
      </c>
      <c r="N47" s="6" t="s">
        <v>352</v>
      </c>
    </row>
    <row r="48" spans="1:14" x14ac:dyDescent="0.3">
      <c r="A48" s="6" t="s">
        <v>344</v>
      </c>
      <c r="B48" s="6" t="s">
        <v>126</v>
      </c>
      <c r="C48" s="6">
        <v>3546136</v>
      </c>
      <c r="D48" s="6" t="s">
        <v>125</v>
      </c>
      <c r="E48" s="6">
        <v>2021001611</v>
      </c>
      <c r="F48" s="6" t="s">
        <v>127</v>
      </c>
      <c r="G48" s="6" t="s">
        <v>8</v>
      </c>
      <c r="H48" s="1">
        <v>7410.6</v>
      </c>
      <c r="I48" s="1">
        <v>0</v>
      </c>
      <c r="J48" s="1">
        <v>0</v>
      </c>
      <c r="K48" s="1">
        <v>0</v>
      </c>
      <c r="L48" s="1">
        <f t="shared" si="0"/>
        <v>7410.6</v>
      </c>
      <c r="M48" s="8">
        <v>44347</v>
      </c>
      <c r="N48" s="6" t="s">
        <v>352</v>
      </c>
    </row>
    <row r="49" spans="1:14" x14ac:dyDescent="0.3">
      <c r="A49" s="6" t="s">
        <v>344</v>
      </c>
      <c r="B49" s="6" t="s">
        <v>129</v>
      </c>
      <c r="C49" s="6">
        <v>7229405</v>
      </c>
      <c r="D49" s="6" t="s">
        <v>128</v>
      </c>
      <c r="E49" s="6">
        <v>2021001613</v>
      </c>
      <c r="F49" s="6" t="s">
        <v>130</v>
      </c>
      <c r="G49" s="6" t="s">
        <v>8</v>
      </c>
      <c r="H49" s="1">
        <v>3040</v>
      </c>
      <c r="I49" s="1">
        <v>0</v>
      </c>
      <c r="J49" s="1">
        <v>0</v>
      </c>
      <c r="K49" s="1">
        <v>0</v>
      </c>
      <c r="L49" s="1">
        <f t="shared" si="0"/>
        <v>3040</v>
      </c>
      <c r="M49" s="8">
        <v>44347</v>
      </c>
      <c r="N49" s="6" t="s">
        <v>352</v>
      </c>
    </row>
    <row r="50" spans="1:14" x14ac:dyDescent="0.3">
      <c r="A50" s="6" t="s">
        <v>344</v>
      </c>
      <c r="B50" s="6" t="s">
        <v>132</v>
      </c>
      <c r="C50" s="6">
        <v>26619963</v>
      </c>
      <c r="D50" s="6" t="s">
        <v>131</v>
      </c>
      <c r="E50" s="6">
        <v>2021001615</v>
      </c>
      <c r="F50" s="6" t="s">
        <v>133</v>
      </c>
      <c r="G50" s="6" t="s">
        <v>8</v>
      </c>
      <c r="H50" s="1">
        <v>1260</v>
      </c>
      <c r="I50" s="1">
        <v>0</v>
      </c>
      <c r="J50" s="1">
        <v>0</v>
      </c>
      <c r="K50" s="1">
        <v>0</v>
      </c>
      <c r="L50" s="1">
        <f t="shared" si="0"/>
        <v>1260</v>
      </c>
      <c r="M50" s="8">
        <v>44347</v>
      </c>
      <c r="N50" s="6" t="s">
        <v>352</v>
      </c>
    </row>
    <row r="51" spans="1:14" x14ac:dyDescent="0.3">
      <c r="A51" s="6" t="s">
        <v>344</v>
      </c>
      <c r="B51" s="6" t="s">
        <v>135</v>
      </c>
      <c r="C51" s="6">
        <v>2535368</v>
      </c>
      <c r="D51" s="6" t="s">
        <v>134</v>
      </c>
      <c r="E51" s="6">
        <v>2021001617</v>
      </c>
      <c r="F51" s="6" t="s">
        <v>136</v>
      </c>
      <c r="G51" s="6" t="s">
        <v>8</v>
      </c>
      <c r="H51" s="1">
        <v>369.5</v>
      </c>
      <c r="I51" s="1">
        <v>0</v>
      </c>
      <c r="J51" s="1">
        <v>0</v>
      </c>
      <c r="K51" s="1">
        <v>0</v>
      </c>
      <c r="L51" s="1">
        <f t="shared" si="0"/>
        <v>369.5</v>
      </c>
      <c r="M51" s="8">
        <v>44347</v>
      </c>
      <c r="N51" s="6" t="s">
        <v>352</v>
      </c>
    </row>
    <row r="52" spans="1:14" x14ac:dyDescent="0.3">
      <c r="A52" s="6" t="s">
        <v>344</v>
      </c>
      <c r="B52" s="6" t="s">
        <v>138</v>
      </c>
      <c r="C52" s="6">
        <v>23318739</v>
      </c>
      <c r="D52" s="6" t="s">
        <v>137</v>
      </c>
      <c r="E52" s="6">
        <v>2021001621</v>
      </c>
      <c r="F52" s="6" t="s">
        <v>139</v>
      </c>
      <c r="G52" s="6" t="s">
        <v>8</v>
      </c>
      <c r="H52" s="1">
        <v>5172.88</v>
      </c>
      <c r="I52" s="1">
        <v>0</v>
      </c>
      <c r="J52" s="1">
        <v>0</v>
      </c>
      <c r="K52" s="1">
        <v>0</v>
      </c>
      <c r="L52" s="1">
        <f t="shared" si="0"/>
        <v>5172.88</v>
      </c>
      <c r="M52" s="8">
        <v>44347</v>
      </c>
      <c r="N52" s="6" t="s">
        <v>352</v>
      </c>
    </row>
    <row r="53" spans="1:14" x14ac:dyDescent="0.3">
      <c r="A53" s="6" t="s">
        <v>344</v>
      </c>
      <c r="B53" s="6" t="s">
        <v>141</v>
      </c>
      <c r="C53" s="6">
        <v>8237411</v>
      </c>
      <c r="D53" s="6" t="s">
        <v>140</v>
      </c>
      <c r="E53" s="6">
        <v>2021001625</v>
      </c>
      <c r="F53" s="6" t="s">
        <v>142</v>
      </c>
      <c r="G53" s="6" t="s">
        <v>8</v>
      </c>
      <c r="H53" s="1">
        <v>24150</v>
      </c>
      <c r="I53" s="1">
        <v>0</v>
      </c>
      <c r="J53" s="1">
        <v>0</v>
      </c>
      <c r="K53" s="1">
        <v>0</v>
      </c>
      <c r="L53" s="1">
        <f t="shared" si="0"/>
        <v>24150</v>
      </c>
      <c r="M53" s="8">
        <v>44347</v>
      </c>
      <c r="N53" s="6" t="s">
        <v>352</v>
      </c>
    </row>
    <row r="54" spans="1:14" x14ac:dyDescent="0.3">
      <c r="A54" s="6" t="s">
        <v>344</v>
      </c>
      <c r="B54" s="6" t="s">
        <v>144</v>
      </c>
      <c r="C54" s="6">
        <v>30907762</v>
      </c>
      <c r="D54" s="6" t="s">
        <v>143</v>
      </c>
      <c r="E54" s="6">
        <v>2021001627</v>
      </c>
      <c r="F54" s="6" t="s">
        <v>145</v>
      </c>
      <c r="G54" s="6" t="s">
        <v>8</v>
      </c>
      <c r="H54" s="1">
        <v>255263.09</v>
      </c>
      <c r="I54" s="1">
        <v>0</v>
      </c>
      <c r="J54" s="1">
        <v>0</v>
      </c>
      <c r="K54" s="1">
        <v>0</v>
      </c>
      <c r="L54" s="1">
        <f t="shared" si="0"/>
        <v>255263.09</v>
      </c>
      <c r="M54" s="8">
        <v>44347</v>
      </c>
      <c r="N54" s="6" t="s">
        <v>352</v>
      </c>
    </row>
    <row r="55" spans="1:14" x14ac:dyDescent="0.3">
      <c r="A55" s="6" t="s">
        <v>344</v>
      </c>
      <c r="B55" s="6" t="s">
        <v>147</v>
      </c>
      <c r="C55" s="6">
        <v>15219948</v>
      </c>
      <c r="D55" s="6" t="s">
        <v>146</v>
      </c>
      <c r="E55" s="6">
        <v>2021001629</v>
      </c>
      <c r="F55" s="6" t="s">
        <v>148</v>
      </c>
      <c r="G55" s="6" t="s">
        <v>8</v>
      </c>
      <c r="H55" s="1">
        <v>31453.33</v>
      </c>
      <c r="I55" s="1">
        <v>0</v>
      </c>
      <c r="J55" s="1">
        <v>0</v>
      </c>
      <c r="K55" s="1">
        <v>0</v>
      </c>
      <c r="L55" s="1">
        <f t="shared" si="0"/>
        <v>31453.33</v>
      </c>
      <c r="M55" s="8">
        <v>44347</v>
      </c>
      <c r="N55" s="6" t="s">
        <v>352</v>
      </c>
    </row>
    <row r="56" spans="1:14" x14ac:dyDescent="0.3">
      <c r="A56" s="6" t="s">
        <v>344</v>
      </c>
      <c r="B56" s="6" t="s">
        <v>150</v>
      </c>
      <c r="C56" s="6">
        <v>30448959</v>
      </c>
      <c r="D56" s="6" t="s">
        <v>149</v>
      </c>
      <c r="E56" s="6">
        <v>2021001631</v>
      </c>
      <c r="F56" s="6" t="s">
        <v>142</v>
      </c>
      <c r="G56" s="6" t="s">
        <v>8</v>
      </c>
      <c r="H56" s="1">
        <v>27708.5</v>
      </c>
      <c r="I56" s="1">
        <v>0</v>
      </c>
      <c r="J56" s="1">
        <v>0</v>
      </c>
      <c r="K56" s="1">
        <v>0</v>
      </c>
      <c r="L56" s="1">
        <f t="shared" si="0"/>
        <v>27708.5</v>
      </c>
      <c r="M56" s="8">
        <v>44347</v>
      </c>
      <c r="N56" s="6" t="s">
        <v>352</v>
      </c>
    </row>
    <row r="57" spans="1:14" x14ac:dyDescent="0.3">
      <c r="A57" s="6" t="s">
        <v>344</v>
      </c>
      <c r="B57" s="6" t="s">
        <v>152</v>
      </c>
      <c r="C57" s="6">
        <v>34338330</v>
      </c>
      <c r="D57" s="6" t="s">
        <v>151</v>
      </c>
      <c r="E57" s="6">
        <v>2021001633</v>
      </c>
      <c r="F57" s="6" t="s">
        <v>153</v>
      </c>
      <c r="G57" s="6" t="s">
        <v>8</v>
      </c>
      <c r="H57" s="1">
        <v>6656.98</v>
      </c>
      <c r="I57" s="1">
        <v>0</v>
      </c>
      <c r="J57" s="1">
        <v>0</v>
      </c>
      <c r="K57" s="1">
        <v>0</v>
      </c>
      <c r="L57" s="1">
        <f t="shared" si="0"/>
        <v>6656.98</v>
      </c>
      <c r="M57" s="8">
        <v>44347</v>
      </c>
      <c r="N57" s="6" t="s">
        <v>352</v>
      </c>
    </row>
    <row r="58" spans="1:14" x14ac:dyDescent="0.3">
      <c r="A58" s="6" t="s">
        <v>344</v>
      </c>
      <c r="B58" s="6" t="s">
        <v>155</v>
      </c>
      <c r="C58" s="6">
        <v>30581051</v>
      </c>
      <c r="D58" s="6" t="s">
        <v>154</v>
      </c>
      <c r="E58" s="6">
        <v>2021001635</v>
      </c>
      <c r="F58" s="6" t="s">
        <v>156</v>
      </c>
      <c r="G58" s="6" t="s">
        <v>8</v>
      </c>
      <c r="H58" s="1">
        <v>2800</v>
      </c>
      <c r="I58" s="1">
        <v>0</v>
      </c>
      <c r="J58" s="1">
        <v>0</v>
      </c>
      <c r="K58" s="1">
        <v>0</v>
      </c>
      <c r="L58" s="1">
        <f t="shared" si="0"/>
        <v>2800</v>
      </c>
      <c r="M58" s="8">
        <v>44347</v>
      </c>
      <c r="N58" s="6" t="s">
        <v>352</v>
      </c>
    </row>
    <row r="59" spans="1:14" x14ac:dyDescent="0.3">
      <c r="A59" s="6" t="s">
        <v>344</v>
      </c>
      <c r="B59" s="6" t="s">
        <v>157</v>
      </c>
      <c r="C59" s="6">
        <v>33547979</v>
      </c>
      <c r="D59" s="6" t="s">
        <v>75</v>
      </c>
      <c r="E59" s="6">
        <v>2021001637</v>
      </c>
      <c r="F59" s="6" t="s">
        <v>158</v>
      </c>
      <c r="G59" s="6" t="s">
        <v>8</v>
      </c>
      <c r="H59" s="1">
        <v>46074.25</v>
      </c>
      <c r="I59" s="1">
        <v>0</v>
      </c>
      <c r="J59" s="1">
        <v>0</v>
      </c>
      <c r="K59" s="1">
        <v>0</v>
      </c>
      <c r="L59" s="1">
        <f t="shared" si="0"/>
        <v>46074.25</v>
      </c>
      <c r="M59" s="8">
        <v>44347</v>
      </c>
      <c r="N59" s="6" t="s">
        <v>352</v>
      </c>
    </row>
    <row r="60" spans="1:14" x14ac:dyDescent="0.3">
      <c r="A60" s="6" t="s">
        <v>344</v>
      </c>
      <c r="B60" s="6" t="s">
        <v>58</v>
      </c>
      <c r="C60" s="6">
        <v>2902564</v>
      </c>
      <c r="D60" s="6" t="s">
        <v>159</v>
      </c>
      <c r="E60" s="6">
        <v>2021001639</v>
      </c>
      <c r="F60" s="6" t="s">
        <v>160</v>
      </c>
      <c r="G60" s="6" t="s">
        <v>8</v>
      </c>
      <c r="H60" s="1">
        <v>75900.81</v>
      </c>
      <c r="I60" s="1">
        <v>0</v>
      </c>
      <c r="J60" s="1">
        <v>0</v>
      </c>
      <c r="K60" s="1">
        <v>0</v>
      </c>
      <c r="L60" s="1">
        <f t="shared" si="0"/>
        <v>75900.81</v>
      </c>
      <c r="M60" s="8">
        <v>44347</v>
      </c>
      <c r="N60" s="6" t="s">
        <v>352</v>
      </c>
    </row>
    <row r="61" spans="1:14" x14ac:dyDescent="0.3">
      <c r="A61" s="6" t="s">
        <v>344</v>
      </c>
      <c r="B61" s="6" t="s">
        <v>162</v>
      </c>
      <c r="C61" s="6">
        <v>35604339</v>
      </c>
      <c r="D61" s="6" t="s">
        <v>161</v>
      </c>
      <c r="E61" s="6">
        <v>2021001641</v>
      </c>
      <c r="F61" s="6" t="s">
        <v>163</v>
      </c>
      <c r="G61" s="6" t="s">
        <v>8</v>
      </c>
      <c r="H61" s="1">
        <v>18070.310000000001</v>
      </c>
      <c r="I61" s="1">
        <v>0</v>
      </c>
      <c r="J61" s="1">
        <v>0</v>
      </c>
      <c r="K61" s="1">
        <v>0</v>
      </c>
      <c r="L61" s="1">
        <f t="shared" si="0"/>
        <v>18070.310000000001</v>
      </c>
      <c r="M61" s="8">
        <v>44347</v>
      </c>
      <c r="N61" s="6" t="s">
        <v>352</v>
      </c>
    </row>
    <row r="62" spans="1:14" x14ac:dyDescent="0.3">
      <c r="A62" s="6" t="s">
        <v>344</v>
      </c>
      <c r="B62" s="6" t="s">
        <v>165</v>
      </c>
      <c r="C62" s="6">
        <v>41712663</v>
      </c>
      <c r="D62" s="6" t="s">
        <v>164</v>
      </c>
      <c r="E62" s="6">
        <v>2021001643</v>
      </c>
      <c r="F62" s="6" t="s">
        <v>166</v>
      </c>
      <c r="G62" s="6" t="s">
        <v>8</v>
      </c>
      <c r="H62" s="1">
        <v>49442</v>
      </c>
      <c r="I62" s="1">
        <v>0</v>
      </c>
      <c r="J62" s="1">
        <v>0</v>
      </c>
      <c r="K62" s="1">
        <v>0</v>
      </c>
      <c r="L62" s="1">
        <f t="shared" si="0"/>
        <v>49442</v>
      </c>
      <c r="M62" s="8">
        <v>44347</v>
      </c>
      <c r="N62" s="6" t="s">
        <v>352</v>
      </c>
    </row>
    <row r="63" spans="1:14" x14ac:dyDescent="0.3">
      <c r="A63" s="6" t="s">
        <v>344</v>
      </c>
      <c r="B63" s="6" t="s">
        <v>168</v>
      </c>
      <c r="C63" s="6">
        <v>14835434</v>
      </c>
      <c r="D63" s="6" t="s">
        <v>167</v>
      </c>
      <c r="E63" s="6">
        <v>2021001645</v>
      </c>
      <c r="F63" s="6" t="s">
        <v>169</v>
      </c>
      <c r="G63" s="6" t="s">
        <v>8</v>
      </c>
      <c r="H63" s="1">
        <v>3100</v>
      </c>
      <c r="I63" s="1">
        <v>0</v>
      </c>
      <c r="J63" s="1">
        <v>0</v>
      </c>
      <c r="K63" s="1">
        <v>0</v>
      </c>
      <c r="L63" s="1">
        <f t="shared" si="0"/>
        <v>3100</v>
      </c>
      <c r="M63" s="8">
        <v>44347</v>
      </c>
      <c r="N63" s="6" t="s">
        <v>352</v>
      </c>
    </row>
    <row r="64" spans="1:14" x14ac:dyDescent="0.3">
      <c r="A64" s="6" t="s">
        <v>344</v>
      </c>
      <c r="B64" s="6" t="s">
        <v>170</v>
      </c>
      <c r="C64" s="6">
        <v>3546136</v>
      </c>
      <c r="D64" s="6" t="s">
        <v>125</v>
      </c>
      <c r="E64" s="6">
        <v>2021001647</v>
      </c>
      <c r="F64" s="6" t="s">
        <v>127</v>
      </c>
      <c r="G64" s="6" t="s">
        <v>8</v>
      </c>
      <c r="H64" s="1">
        <v>7000</v>
      </c>
      <c r="I64" s="1">
        <v>0</v>
      </c>
      <c r="J64" s="1">
        <v>0</v>
      </c>
      <c r="K64" s="1">
        <v>0</v>
      </c>
      <c r="L64" s="1">
        <f t="shared" si="0"/>
        <v>7000</v>
      </c>
      <c r="M64" s="8">
        <v>44347</v>
      </c>
      <c r="N64" s="6" t="s">
        <v>352</v>
      </c>
    </row>
    <row r="65" spans="1:14" x14ac:dyDescent="0.3">
      <c r="A65" s="6" t="s">
        <v>344</v>
      </c>
      <c r="B65" s="6" t="s">
        <v>172</v>
      </c>
      <c r="C65" s="6">
        <v>29826885</v>
      </c>
      <c r="D65" s="6" t="s">
        <v>171</v>
      </c>
      <c r="E65" s="6">
        <v>2021001649</v>
      </c>
      <c r="F65" s="6" t="s">
        <v>173</v>
      </c>
      <c r="G65" s="6" t="s">
        <v>8</v>
      </c>
      <c r="H65" s="1">
        <v>3680</v>
      </c>
      <c r="I65" s="1">
        <v>0</v>
      </c>
      <c r="J65" s="1">
        <v>0</v>
      </c>
      <c r="K65" s="1">
        <v>0</v>
      </c>
      <c r="L65" s="1">
        <f t="shared" si="0"/>
        <v>3680</v>
      </c>
      <c r="M65" s="8">
        <v>44347</v>
      </c>
      <c r="N65" s="6" t="s">
        <v>352</v>
      </c>
    </row>
    <row r="66" spans="1:14" x14ac:dyDescent="0.3">
      <c r="A66" s="6" t="s">
        <v>344</v>
      </c>
      <c r="B66" s="6" t="s">
        <v>175</v>
      </c>
      <c r="C66" s="6">
        <v>26915726</v>
      </c>
      <c r="D66" s="6" t="s">
        <v>174</v>
      </c>
      <c r="E66" s="6">
        <v>2021001651</v>
      </c>
      <c r="F66" s="6" t="s">
        <v>176</v>
      </c>
      <c r="G66" s="6" t="s">
        <v>8</v>
      </c>
      <c r="H66" s="1">
        <v>2996.46</v>
      </c>
      <c r="I66" s="1">
        <v>0</v>
      </c>
      <c r="J66" s="1">
        <v>0</v>
      </c>
      <c r="K66" s="1">
        <v>0</v>
      </c>
      <c r="L66" s="1">
        <f t="shared" si="0"/>
        <v>2996.46</v>
      </c>
      <c r="M66" s="8">
        <v>44347</v>
      </c>
      <c r="N66" s="6" t="s">
        <v>352</v>
      </c>
    </row>
    <row r="67" spans="1:14" x14ac:dyDescent="0.3">
      <c r="A67" s="6" t="s">
        <v>344</v>
      </c>
      <c r="B67" s="6" t="s">
        <v>178</v>
      </c>
      <c r="C67" s="6">
        <v>15194194</v>
      </c>
      <c r="D67" s="6" t="s">
        <v>177</v>
      </c>
      <c r="E67" s="6">
        <v>2021001653</v>
      </c>
      <c r="F67" s="6" t="s">
        <v>179</v>
      </c>
      <c r="G67" s="6" t="s">
        <v>8</v>
      </c>
      <c r="H67" s="1">
        <v>157341.04</v>
      </c>
      <c r="I67" s="1">
        <v>0</v>
      </c>
      <c r="J67" s="1">
        <v>0</v>
      </c>
      <c r="K67" s="1">
        <v>0</v>
      </c>
      <c r="L67" s="1">
        <f t="shared" ref="L67:L129" si="1">H67+J67+K67</f>
        <v>157341.04</v>
      </c>
      <c r="M67" s="8">
        <v>44347</v>
      </c>
      <c r="N67" s="6" t="s">
        <v>352</v>
      </c>
    </row>
    <row r="68" spans="1:14" x14ac:dyDescent="0.3">
      <c r="A68" s="6" t="s">
        <v>344</v>
      </c>
      <c r="B68" s="6" t="s">
        <v>181</v>
      </c>
      <c r="C68" s="2">
        <v>443891835</v>
      </c>
      <c r="D68" s="6" t="s">
        <v>180</v>
      </c>
      <c r="E68" s="6">
        <v>2021001655</v>
      </c>
      <c r="F68" s="6" t="s">
        <v>182</v>
      </c>
      <c r="G68" s="6" t="s">
        <v>8</v>
      </c>
      <c r="H68" s="1">
        <v>2500</v>
      </c>
      <c r="I68" s="1">
        <v>0</v>
      </c>
      <c r="J68" s="1">
        <v>0</v>
      </c>
      <c r="K68" s="1">
        <v>0</v>
      </c>
      <c r="L68" s="1">
        <f t="shared" si="1"/>
        <v>2500</v>
      </c>
      <c r="M68" s="8">
        <v>44347</v>
      </c>
      <c r="N68" s="6" t="s">
        <v>352</v>
      </c>
    </row>
    <row r="69" spans="1:14" x14ac:dyDescent="0.3">
      <c r="A69" s="6" t="s">
        <v>344</v>
      </c>
      <c r="B69" s="6" t="s">
        <v>184</v>
      </c>
      <c r="C69" s="6">
        <v>42061879</v>
      </c>
      <c r="D69" s="6" t="s">
        <v>183</v>
      </c>
      <c r="E69" s="6">
        <v>2021001657</v>
      </c>
      <c r="F69" s="6" t="s">
        <v>185</v>
      </c>
      <c r="G69" s="6" t="s">
        <v>8</v>
      </c>
      <c r="H69" s="1">
        <v>922.1</v>
      </c>
      <c r="I69" s="1">
        <v>0</v>
      </c>
      <c r="J69" s="1">
        <v>0</v>
      </c>
      <c r="K69" s="1">
        <v>0</v>
      </c>
      <c r="L69" s="1">
        <f t="shared" si="1"/>
        <v>922.1</v>
      </c>
      <c r="M69" s="8">
        <v>44347</v>
      </c>
      <c r="N69" s="6" t="s">
        <v>352</v>
      </c>
    </row>
    <row r="70" spans="1:14" x14ac:dyDescent="0.3">
      <c r="A70" s="6" t="s">
        <v>344</v>
      </c>
      <c r="B70" s="6" t="s">
        <v>187</v>
      </c>
      <c r="C70" s="6">
        <v>16989120</v>
      </c>
      <c r="D70" s="6" t="s">
        <v>186</v>
      </c>
      <c r="E70" s="6">
        <v>2021001659</v>
      </c>
      <c r="F70" s="6" t="s">
        <v>188</v>
      </c>
      <c r="G70" s="6" t="s">
        <v>8</v>
      </c>
      <c r="H70" s="1">
        <v>1869.2</v>
      </c>
      <c r="I70" s="1">
        <v>0</v>
      </c>
      <c r="J70" s="1">
        <v>0</v>
      </c>
      <c r="K70" s="1">
        <v>0</v>
      </c>
      <c r="L70" s="1">
        <f t="shared" si="1"/>
        <v>1869.2</v>
      </c>
      <c r="M70" s="8">
        <v>44347</v>
      </c>
      <c r="N70" s="6" t="s">
        <v>352</v>
      </c>
    </row>
    <row r="71" spans="1:14" x14ac:dyDescent="0.3">
      <c r="A71" s="6" t="s">
        <v>344</v>
      </c>
      <c r="B71" s="6" t="s">
        <v>190</v>
      </c>
      <c r="C71" s="6">
        <v>14810627</v>
      </c>
      <c r="D71" s="6" t="s">
        <v>189</v>
      </c>
      <c r="E71" s="6">
        <v>2021001661</v>
      </c>
      <c r="F71" s="6" t="s">
        <v>191</v>
      </c>
      <c r="G71" s="6" t="s">
        <v>8</v>
      </c>
      <c r="H71" s="1">
        <v>1300</v>
      </c>
      <c r="I71" s="1">
        <v>0</v>
      </c>
      <c r="J71" s="1">
        <v>0</v>
      </c>
      <c r="K71" s="1">
        <v>0</v>
      </c>
      <c r="L71" s="1">
        <f t="shared" si="1"/>
        <v>1300</v>
      </c>
      <c r="M71" s="8">
        <v>44347</v>
      </c>
      <c r="N71" s="6" t="s">
        <v>352</v>
      </c>
    </row>
    <row r="72" spans="1:14" x14ac:dyDescent="0.3">
      <c r="A72" s="6" t="s">
        <v>344</v>
      </c>
      <c r="B72" s="6" t="s">
        <v>193</v>
      </c>
      <c r="C72" s="6">
        <v>5525459</v>
      </c>
      <c r="D72" s="6" t="s">
        <v>192</v>
      </c>
      <c r="E72" s="6">
        <v>2021001663</v>
      </c>
      <c r="F72" s="6" t="s">
        <v>194</v>
      </c>
      <c r="G72" s="6" t="s">
        <v>8</v>
      </c>
      <c r="H72" s="1">
        <v>12250</v>
      </c>
      <c r="I72" s="1">
        <v>0</v>
      </c>
      <c r="J72" s="1">
        <v>0</v>
      </c>
      <c r="K72" s="1">
        <v>0</v>
      </c>
      <c r="L72" s="1">
        <f t="shared" si="1"/>
        <v>12250</v>
      </c>
      <c r="M72" s="8">
        <v>44347</v>
      </c>
      <c r="N72" s="6" t="s">
        <v>352</v>
      </c>
    </row>
    <row r="73" spans="1:14" x14ac:dyDescent="0.3">
      <c r="A73" s="6" t="s">
        <v>344</v>
      </c>
      <c r="B73" s="6" t="s">
        <v>196</v>
      </c>
      <c r="C73" s="6">
        <v>57300907</v>
      </c>
      <c r="D73" s="6" t="s">
        <v>195</v>
      </c>
      <c r="E73" s="6">
        <v>2021001665</v>
      </c>
      <c r="F73" s="6" t="s">
        <v>197</v>
      </c>
      <c r="G73" s="6" t="s">
        <v>8</v>
      </c>
      <c r="H73" s="1">
        <v>325</v>
      </c>
      <c r="I73" s="1">
        <v>0</v>
      </c>
      <c r="J73" s="1">
        <v>0</v>
      </c>
      <c r="K73" s="1">
        <v>0</v>
      </c>
      <c r="L73" s="1">
        <f t="shared" si="1"/>
        <v>325</v>
      </c>
      <c r="M73" s="8">
        <v>44347</v>
      </c>
      <c r="N73" s="6" t="s">
        <v>352</v>
      </c>
    </row>
    <row r="74" spans="1:14" x14ac:dyDescent="0.3">
      <c r="A74" s="6" t="s">
        <v>344</v>
      </c>
      <c r="B74" s="6" t="s">
        <v>199</v>
      </c>
      <c r="C74" s="6">
        <v>73734048</v>
      </c>
      <c r="D74" s="6" t="s">
        <v>198</v>
      </c>
      <c r="E74" s="6">
        <v>2021001667</v>
      </c>
      <c r="F74" s="6" t="s">
        <v>200</v>
      </c>
      <c r="G74" s="6" t="s">
        <v>8</v>
      </c>
      <c r="H74" s="1">
        <v>1775</v>
      </c>
      <c r="I74" s="1">
        <v>0</v>
      </c>
      <c r="J74" s="1">
        <v>0</v>
      </c>
      <c r="K74" s="1">
        <v>0</v>
      </c>
      <c r="L74" s="1">
        <f t="shared" si="1"/>
        <v>1775</v>
      </c>
      <c r="M74" s="8">
        <v>44347</v>
      </c>
      <c r="N74" s="6" t="s">
        <v>352</v>
      </c>
    </row>
    <row r="75" spans="1:14" x14ac:dyDescent="0.3">
      <c r="A75" s="6" t="s">
        <v>344</v>
      </c>
      <c r="B75" s="6" t="s">
        <v>202</v>
      </c>
      <c r="C75" s="6">
        <v>19655610</v>
      </c>
      <c r="D75" s="6" t="s">
        <v>201</v>
      </c>
      <c r="E75" s="6">
        <v>2021001669</v>
      </c>
      <c r="F75" s="6" t="s">
        <v>194</v>
      </c>
      <c r="G75" s="6" t="s">
        <v>8</v>
      </c>
      <c r="H75" s="1">
        <v>8500</v>
      </c>
      <c r="I75" s="1">
        <v>0</v>
      </c>
      <c r="J75" s="1">
        <v>0</v>
      </c>
      <c r="K75" s="1">
        <v>0</v>
      </c>
      <c r="L75" s="1">
        <f t="shared" si="1"/>
        <v>8500</v>
      </c>
      <c r="M75" s="8">
        <v>44347</v>
      </c>
      <c r="N75" s="6" t="s">
        <v>352</v>
      </c>
    </row>
    <row r="76" spans="1:14" x14ac:dyDescent="0.3">
      <c r="A76" s="6" t="s">
        <v>344</v>
      </c>
      <c r="B76" s="6" t="s">
        <v>204</v>
      </c>
      <c r="C76" s="6">
        <v>31785283</v>
      </c>
      <c r="D76" s="6" t="s">
        <v>203</v>
      </c>
      <c r="E76" s="6">
        <v>2021001671</v>
      </c>
      <c r="F76" s="6" t="s">
        <v>205</v>
      </c>
      <c r="G76" s="6" t="s">
        <v>8</v>
      </c>
      <c r="H76" s="1">
        <v>43828</v>
      </c>
      <c r="I76" s="1">
        <v>0</v>
      </c>
      <c r="J76" s="1">
        <v>0</v>
      </c>
      <c r="K76" s="1">
        <v>0</v>
      </c>
      <c r="L76" s="1">
        <f t="shared" si="1"/>
        <v>43828</v>
      </c>
      <c r="M76" s="8">
        <v>44347</v>
      </c>
      <c r="N76" s="6" t="s">
        <v>352</v>
      </c>
    </row>
    <row r="77" spans="1:14" x14ac:dyDescent="0.3">
      <c r="A77" s="6" t="s">
        <v>344</v>
      </c>
      <c r="B77" s="6" t="s">
        <v>207</v>
      </c>
      <c r="C77" s="6">
        <v>34313080</v>
      </c>
      <c r="D77" s="6" t="s">
        <v>206</v>
      </c>
      <c r="E77" s="6">
        <v>2021001673</v>
      </c>
      <c r="F77" s="6" t="s">
        <v>208</v>
      </c>
      <c r="G77" s="6" t="s">
        <v>8</v>
      </c>
      <c r="H77" s="1">
        <v>55545.45</v>
      </c>
      <c r="I77" s="1">
        <v>0</v>
      </c>
      <c r="J77" s="1">
        <v>0</v>
      </c>
      <c r="K77" s="1">
        <v>0</v>
      </c>
      <c r="L77" s="1">
        <f t="shared" si="1"/>
        <v>55545.45</v>
      </c>
      <c r="M77" s="8">
        <v>44347</v>
      </c>
      <c r="N77" s="6" t="s">
        <v>352</v>
      </c>
    </row>
    <row r="78" spans="1:14" x14ac:dyDescent="0.3">
      <c r="A78" s="6" t="s">
        <v>344</v>
      </c>
      <c r="B78" s="6" t="s">
        <v>210</v>
      </c>
      <c r="C78" s="6">
        <v>19990438</v>
      </c>
      <c r="D78" s="6" t="s">
        <v>209</v>
      </c>
      <c r="E78" s="6">
        <v>2021001675</v>
      </c>
      <c r="F78" s="6" t="s">
        <v>211</v>
      </c>
      <c r="G78" s="6" t="s">
        <v>8</v>
      </c>
      <c r="H78" s="1">
        <v>21000</v>
      </c>
      <c r="I78" s="1">
        <v>0</v>
      </c>
      <c r="J78" s="1">
        <v>0</v>
      </c>
      <c r="K78" s="1">
        <v>0</v>
      </c>
      <c r="L78" s="1">
        <f t="shared" si="1"/>
        <v>21000</v>
      </c>
      <c r="M78" s="8">
        <v>44347</v>
      </c>
      <c r="N78" s="6" t="s">
        <v>352</v>
      </c>
    </row>
    <row r="79" spans="1:14" x14ac:dyDescent="0.3">
      <c r="A79" s="6" t="s">
        <v>344</v>
      </c>
      <c r="B79" s="6" t="s">
        <v>213</v>
      </c>
      <c r="C79" s="6">
        <v>5305874</v>
      </c>
      <c r="D79" s="6" t="s">
        <v>212</v>
      </c>
      <c r="E79" s="6">
        <v>2021001677</v>
      </c>
      <c r="F79" s="6" t="s">
        <v>214</v>
      </c>
      <c r="G79" s="6" t="s">
        <v>8</v>
      </c>
      <c r="H79" s="1">
        <v>14829.36</v>
      </c>
      <c r="I79" s="1">
        <v>0</v>
      </c>
      <c r="J79" s="1">
        <v>0</v>
      </c>
      <c r="K79" s="1">
        <v>0</v>
      </c>
      <c r="L79" s="1">
        <f t="shared" si="1"/>
        <v>14829.36</v>
      </c>
      <c r="M79" s="8">
        <v>44347</v>
      </c>
      <c r="N79" s="6" t="s">
        <v>352</v>
      </c>
    </row>
    <row r="80" spans="1:14" x14ac:dyDescent="0.3">
      <c r="A80" s="6" t="s">
        <v>344</v>
      </c>
      <c r="B80" s="6" t="s">
        <v>216</v>
      </c>
      <c r="C80" s="6">
        <v>16099432</v>
      </c>
      <c r="D80" s="6" t="s">
        <v>215</v>
      </c>
      <c r="E80" s="6">
        <v>2021001679</v>
      </c>
      <c r="F80" s="6" t="s">
        <v>217</v>
      </c>
      <c r="G80" s="6" t="s">
        <v>8</v>
      </c>
      <c r="H80" s="1">
        <v>180</v>
      </c>
      <c r="I80" s="1">
        <v>0</v>
      </c>
      <c r="J80" s="1">
        <v>0</v>
      </c>
      <c r="K80" s="1">
        <v>0</v>
      </c>
      <c r="L80" s="1">
        <f t="shared" si="1"/>
        <v>180</v>
      </c>
      <c r="M80" s="8">
        <v>44347</v>
      </c>
      <c r="N80" s="6" t="s">
        <v>352</v>
      </c>
    </row>
    <row r="81" spans="1:14" x14ac:dyDescent="0.3">
      <c r="A81" s="6" t="s">
        <v>344</v>
      </c>
      <c r="B81" s="6" t="s">
        <v>219</v>
      </c>
      <c r="C81" s="6">
        <v>28064707</v>
      </c>
      <c r="D81" s="6" t="s">
        <v>218</v>
      </c>
      <c r="E81" s="6">
        <v>2021001681</v>
      </c>
      <c r="F81" s="6" t="s">
        <v>220</v>
      </c>
      <c r="G81" s="6" t="s">
        <v>8</v>
      </c>
      <c r="H81" s="1">
        <v>21090</v>
      </c>
      <c r="I81" s="1">
        <v>0</v>
      </c>
      <c r="J81" s="1">
        <v>0</v>
      </c>
      <c r="K81" s="1">
        <v>0</v>
      </c>
      <c r="L81" s="1">
        <f t="shared" si="1"/>
        <v>21090</v>
      </c>
      <c r="M81" s="8">
        <v>44347</v>
      </c>
      <c r="N81" s="6" t="s">
        <v>352</v>
      </c>
    </row>
    <row r="82" spans="1:14" x14ac:dyDescent="0.3">
      <c r="A82" s="6" t="s">
        <v>344</v>
      </c>
      <c r="B82" s="6" t="s">
        <v>222</v>
      </c>
      <c r="C82" s="6">
        <v>9044403</v>
      </c>
      <c r="D82" s="6" t="s">
        <v>221</v>
      </c>
      <c r="E82" s="6">
        <v>2021001683</v>
      </c>
      <c r="F82" s="6" t="s">
        <v>223</v>
      </c>
      <c r="G82" s="6" t="s">
        <v>8</v>
      </c>
      <c r="H82" s="1">
        <v>5850</v>
      </c>
      <c r="I82" s="1">
        <v>0</v>
      </c>
      <c r="J82" s="1">
        <v>0</v>
      </c>
      <c r="K82" s="1">
        <v>0</v>
      </c>
      <c r="L82" s="1">
        <f t="shared" si="1"/>
        <v>5850</v>
      </c>
      <c r="M82" s="8">
        <v>44347</v>
      </c>
      <c r="N82" s="6" t="s">
        <v>352</v>
      </c>
    </row>
    <row r="83" spans="1:14" x14ac:dyDescent="0.3">
      <c r="A83" s="6" t="s">
        <v>344</v>
      </c>
      <c r="B83" s="6" t="s">
        <v>225</v>
      </c>
      <c r="C83" s="6">
        <v>6972906</v>
      </c>
      <c r="D83" s="6" t="s">
        <v>224</v>
      </c>
      <c r="E83" s="6">
        <v>2021001685</v>
      </c>
      <c r="F83" s="6" t="s">
        <v>226</v>
      </c>
      <c r="G83" s="6" t="s">
        <v>8</v>
      </c>
      <c r="H83" s="1">
        <v>9209.9</v>
      </c>
      <c r="I83" s="1">
        <v>0</v>
      </c>
      <c r="J83" s="1">
        <v>0</v>
      </c>
      <c r="K83" s="1">
        <v>0</v>
      </c>
      <c r="L83" s="1">
        <f t="shared" si="1"/>
        <v>9209.9</v>
      </c>
      <c r="M83" s="8">
        <v>44347</v>
      </c>
      <c r="N83" s="6" t="s">
        <v>352</v>
      </c>
    </row>
    <row r="84" spans="1:14" x14ac:dyDescent="0.3">
      <c r="A84" s="6" t="s">
        <v>344</v>
      </c>
      <c r="B84" s="6" t="s">
        <v>228</v>
      </c>
      <c r="C84" s="6">
        <v>24573967</v>
      </c>
      <c r="D84" s="6" t="s">
        <v>227</v>
      </c>
      <c r="E84" s="6">
        <v>2021001687</v>
      </c>
      <c r="F84" s="6" t="s">
        <v>229</v>
      </c>
      <c r="G84" s="6" t="s">
        <v>8</v>
      </c>
      <c r="H84" s="1">
        <v>44120</v>
      </c>
      <c r="I84" s="1">
        <v>0</v>
      </c>
      <c r="J84" s="1">
        <v>0</v>
      </c>
      <c r="K84" s="1">
        <v>0</v>
      </c>
      <c r="L84" s="1">
        <f t="shared" si="1"/>
        <v>44120</v>
      </c>
      <c r="M84" s="8">
        <v>44347</v>
      </c>
      <c r="N84" s="6" t="s">
        <v>352</v>
      </c>
    </row>
    <row r="85" spans="1:14" x14ac:dyDescent="0.3">
      <c r="A85" s="6" t="s">
        <v>344</v>
      </c>
      <c r="B85" s="6" t="s">
        <v>231</v>
      </c>
      <c r="C85" s="6">
        <v>15185585</v>
      </c>
      <c r="D85" s="6" t="s">
        <v>230</v>
      </c>
      <c r="E85" s="6">
        <v>2021001689</v>
      </c>
      <c r="F85" s="6" t="s">
        <v>232</v>
      </c>
      <c r="G85" s="6" t="s">
        <v>8</v>
      </c>
      <c r="H85" s="1">
        <v>1050</v>
      </c>
      <c r="I85" s="1">
        <v>0</v>
      </c>
      <c r="J85" s="1">
        <v>0</v>
      </c>
      <c r="K85" s="1">
        <v>0</v>
      </c>
      <c r="L85" s="1">
        <f t="shared" si="1"/>
        <v>1050</v>
      </c>
      <c r="M85" s="8">
        <v>44347</v>
      </c>
      <c r="N85" s="6" t="s">
        <v>352</v>
      </c>
    </row>
    <row r="86" spans="1:14" x14ac:dyDescent="0.3">
      <c r="A86" s="6" t="s">
        <v>344</v>
      </c>
      <c r="B86" s="6" t="s">
        <v>234</v>
      </c>
      <c r="C86" s="6">
        <v>7278307</v>
      </c>
      <c r="D86" s="6" t="s">
        <v>233</v>
      </c>
      <c r="E86" s="6">
        <v>2021001691</v>
      </c>
      <c r="F86" s="6" t="s">
        <v>235</v>
      </c>
      <c r="G86" s="6" t="s">
        <v>8</v>
      </c>
      <c r="H86" s="1">
        <v>18386.68</v>
      </c>
      <c r="I86" s="1">
        <v>0</v>
      </c>
      <c r="J86" s="1">
        <v>0</v>
      </c>
      <c r="K86" s="1">
        <v>0</v>
      </c>
      <c r="L86" s="1">
        <f t="shared" si="1"/>
        <v>18386.68</v>
      </c>
      <c r="M86" s="8">
        <v>44347</v>
      </c>
      <c r="N86" s="6" t="s">
        <v>352</v>
      </c>
    </row>
    <row r="87" spans="1:14" x14ac:dyDescent="0.3">
      <c r="A87" s="6" t="s">
        <v>344</v>
      </c>
      <c r="B87" s="6" t="s">
        <v>237</v>
      </c>
      <c r="C87" s="6">
        <v>26163574</v>
      </c>
      <c r="D87" s="6" t="s">
        <v>236</v>
      </c>
      <c r="E87" s="6">
        <v>2021001693</v>
      </c>
      <c r="F87" s="6" t="s">
        <v>238</v>
      </c>
      <c r="G87" s="6" t="s">
        <v>8</v>
      </c>
      <c r="H87" s="1">
        <v>10380</v>
      </c>
      <c r="I87" s="1">
        <v>0</v>
      </c>
      <c r="J87" s="1">
        <v>0</v>
      </c>
      <c r="K87" s="1">
        <v>0</v>
      </c>
      <c r="L87" s="1">
        <f t="shared" si="1"/>
        <v>10380</v>
      </c>
      <c r="M87" s="8">
        <v>44347</v>
      </c>
      <c r="N87" s="6" t="s">
        <v>352</v>
      </c>
    </row>
    <row r="88" spans="1:14" x14ac:dyDescent="0.3">
      <c r="A88" s="6" t="s">
        <v>344</v>
      </c>
      <c r="B88" s="6" t="s">
        <v>240</v>
      </c>
      <c r="C88" s="6">
        <v>14693103</v>
      </c>
      <c r="D88" s="6" t="s">
        <v>239</v>
      </c>
      <c r="E88" s="6">
        <v>2021001695</v>
      </c>
      <c r="F88" s="6" t="s">
        <v>241</v>
      </c>
      <c r="G88" s="6" t="s">
        <v>8</v>
      </c>
      <c r="H88" s="1">
        <v>713.9</v>
      </c>
      <c r="I88" s="1">
        <v>0</v>
      </c>
      <c r="J88" s="1">
        <v>0</v>
      </c>
      <c r="K88" s="1">
        <v>0</v>
      </c>
      <c r="L88" s="1">
        <f t="shared" si="1"/>
        <v>713.9</v>
      </c>
      <c r="M88" s="8">
        <v>44347</v>
      </c>
      <c r="N88" s="6" t="s">
        <v>352</v>
      </c>
    </row>
    <row r="89" spans="1:14" x14ac:dyDescent="0.3">
      <c r="A89" s="6" t="s">
        <v>344</v>
      </c>
      <c r="B89" s="6" t="s">
        <v>243</v>
      </c>
      <c r="C89" s="6">
        <v>10328042</v>
      </c>
      <c r="D89" s="6" t="s">
        <v>242</v>
      </c>
      <c r="E89" s="6">
        <v>2021001699</v>
      </c>
      <c r="F89" s="6" t="s">
        <v>244</v>
      </c>
      <c r="G89" s="6" t="s">
        <v>8</v>
      </c>
      <c r="H89" s="1">
        <v>32000</v>
      </c>
      <c r="I89" s="1">
        <v>0</v>
      </c>
      <c r="J89" s="1">
        <v>0</v>
      </c>
      <c r="K89" s="1">
        <v>0</v>
      </c>
      <c r="L89" s="1">
        <f t="shared" si="1"/>
        <v>32000</v>
      </c>
      <c r="M89" s="8">
        <v>44347</v>
      </c>
      <c r="N89" s="6" t="s">
        <v>352</v>
      </c>
    </row>
    <row r="90" spans="1:14" x14ac:dyDescent="0.3">
      <c r="A90" s="6" t="s">
        <v>344</v>
      </c>
      <c r="B90" s="6" t="s">
        <v>246</v>
      </c>
      <c r="C90" s="6">
        <v>9653374</v>
      </c>
      <c r="D90" s="6" t="s">
        <v>245</v>
      </c>
      <c r="E90" s="6">
        <v>2021001701</v>
      </c>
      <c r="F90" s="6" t="s">
        <v>244</v>
      </c>
      <c r="G90" s="6" t="s">
        <v>8</v>
      </c>
      <c r="H90" s="1">
        <v>1600</v>
      </c>
      <c r="I90" s="1">
        <v>0</v>
      </c>
      <c r="J90" s="1">
        <v>0</v>
      </c>
      <c r="K90" s="1">
        <v>0</v>
      </c>
      <c r="L90" s="1">
        <f t="shared" si="1"/>
        <v>1600</v>
      </c>
      <c r="M90" s="8">
        <v>44347</v>
      </c>
      <c r="N90" s="6" t="s">
        <v>352</v>
      </c>
    </row>
    <row r="91" spans="1:14" x14ac:dyDescent="0.3">
      <c r="A91" s="6" t="s">
        <v>344</v>
      </c>
      <c r="B91" s="6" t="s">
        <v>247</v>
      </c>
      <c r="C91" s="6">
        <v>26619963</v>
      </c>
      <c r="D91" s="6" t="s">
        <v>131</v>
      </c>
      <c r="E91" s="6">
        <v>2021001703</v>
      </c>
      <c r="F91" s="6" t="s">
        <v>248</v>
      </c>
      <c r="G91" s="6" t="s">
        <v>8</v>
      </c>
      <c r="H91" s="1">
        <v>2000</v>
      </c>
      <c r="I91" s="1">
        <v>0</v>
      </c>
      <c r="J91" s="1">
        <v>0</v>
      </c>
      <c r="K91" s="1">
        <v>0</v>
      </c>
      <c r="L91" s="1">
        <f t="shared" si="1"/>
        <v>2000</v>
      </c>
      <c r="M91" s="8">
        <v>44347</v>
      </c>
      <c r="N91" s="6" t="s">
        <v>352</v>
      </c>
    </row>
    <row r="92" spans="1:14" x14ac:dyDescent="0.3">
      <c r="A92" s="6" t="s">
        <v>344</v>
      </c>
      <c r="B92" s="6" t="s">
        <v>249</v>
      </c>
      <c r="C92" s="6">
        <v>32280297</v>
      </c>
      <c r="D92" s="6" t="s">
        <v>117</v>
      </c>
      <c r="E92" s="6">
        <v>2021001705</v>
      </c>
      <c r="F92" s="6" t="s">
        <v>250</v>
      </c>
      <c r="G92" s="6" t="s">
        <v>8</v>
      </c>
      <c r="H92" s="1">
        <v>2100</v>
      </c>
      <c r="I92" s="1">
        <v>0</v>
      </c>
      <c r="J92" s="1">
        <v>0</v>
      </c>
      <c r="K92" s="1">
        <v>0</v>
      </c>
      <c r="L92" s="1">
        <f t="shared" si="1"/>
        <v>2100</v>
      </c>
      <c r="M92" s="8">
        <v>44347</v>
      </c>
      <c r="N92" s="6" t="s">
        <v>352</v>
      </c>
    </row>
    <row r="93" spans="1:14" x14ac:dyDescent="0.3">
      <c r="A93" s="6" t="s">
        <v>344</v>
      </c>
      <c r="B93" s="6" t="s">
        <v>252</v>
      </c>
      <c r="C93" s="2">
        <v>261600305</v>
      </c>
      <c r="D93" s="6" t="s">
        <v>251</v>
      </c>
      <c r="E93" s="6">
        <v>2021001707</v>
      </c>
      <c r="F93" s="6" t="s">
        <v>253</v>
      </c>
      <c r="G93" s="6" t="s">
        <v>8</v>
      </c>
      <c r="H93" s="1">
        <v>3736.13</v>
      </c>
      <c r="I93" s="1">
        <v>0</v>
      </c>
      <c r="J93" s="1">
        <v>0</v>
      </c>
      <c r="K93" s="1">
        <v>0</v>
      </c>
      <c r="L93" s="1">
        <f t="shared" si="1"/>
        <v>3736.13</v>
      </c>
      <c r="M93" s="8">
        <v>44347</v>
      </c>
      <c r="N93" s="6" t="s">
        <v>352</v>
      </c>
    </row>
    <row r="94" spans="1:14" x14ac:dyDescent="0.3">
      <c r="A94" s="6" t="s">
        <v>344</v>
      </c>
      <c r="B94" s="6" t="s">
        <v>129</v>
      </c>
      <c r="C94" s="6">
        <v>20439975</v>
      </c>
      <c r="D94" s="6" t="s">
        <v>254</v>
      </c>
      <c r="E94" s="6">
        <v>2021001709</v>
      </c>
      <c r="F94" s="6" t="s">
        <v>255</v>
      </c>
      <c r="G94" s="6" t="s">
        <v>8</v>
      </c>
      <c r="H94" s="1">
        <v>150</v>
      </c>
      <c r="I94" s="1">
        <v>0</v>
      </c>
      <c r="J94" s="1">
        <v>0</v>
      </c>
      <c r="K94" s="1">
        <v>0</v>
      </c>
      <c r="L94" s="1">
        <f t="shared" si="1"/>
        <v>150</v>
      </c>
      <c r="M94" s="8">
        <v>44347</v>
      </c>
      <c r="N94" s="6" t="s">
        <v>352</v>
      </c>
    </row>
    <row r="95" spans="1:14" x14ac:dyDescent="0.3">
      <c r="A95" s="6" t="s">
        <v>344</v>
      </c>
      <c r="B95" s="6" t="s">
        <v>228</v>
      </c>
      <c r="C95" s="6">
        <v>432994075</v>
      </c>
      <c r="D95" s="6" t="s">
        <v>256</v>
      </c>
      <c r="E95" s="6">
        <v>2021001711</v>
      </c>
      <c r="F95" s="6" t="s">
        <v>257</v>
      </c>
      <c r="G95" s="6" t="s">
        <v>8</v>
      </c>
      <c r="H95" s="1">
        <v>3500</v>
      </c>
      <c r="I95" s="1">
        <v>0</v>
      </c>
      <c r="J95" s="1">
        <v>0</v>
      </c>
      <c r="K95" s="1">
        <v>0</v>
      </c>
      <c r="L95" s="1">
        <f t="shared" si="1"/>
        <v>3500</v>
      </c>
      <c r="M95" s="8">
        <v>44347</v>
      </c>
      <c r="N95" s="6" t="s">
        <v>352</v>
      </c>
    </row>
    <row r="96" spans="1:14" x14ac:dyDescent="0.3">
      <c r="A96" s="6" t="s">
        <v>344</v>
      </c>
      <c r="B96" s="6" t="s">
        <v>259</v>
      </c>
      <c r="C96" s="2">
        <v>156748515</v>
      </c>
      <c r="D96" s="6" t="s">
        <v>258</v>
      </c>
      <c r="E96" s="6">
        <v>2021001713</v>
      </c>
      <c r="F96" s="6" t="s">
        <v>253</v>
      </c>
      <c r="G96" s="6" t="s">
        <v>8</v>
      </c>
      <c r="H96" s="1">
        <v>800</v>
      </c>
      <c r="I96" s="1">
        <v>0</v>
      </c>
      <c r="J96" s="1">
        <v>0</v>
      </c>
      <c r="K96" s="1">
        <v>0</v>
      </c>
      <c r="L96" s="1">
        <f t="shared" si="1"/>
        <v>800</v>
      </c>
      <c r="M96" s="8">
        <v>44347</v>
      </c>
      <c r="N96" s="6" t="s">
        <v>352</v>
      </c>
    </row>
    <row r="97" spans="1:14" x14ac:dyDescent="0.3">
      <c r="A97" s="6" t="s">
        <v>344</v>
      </c>
      <c r="B97" s="6" t="s">
        <v>261</v>
      </c>
      <c r="C97" s="6">
        <v>168385565</v>
      </c>
      <c r="D97" s="6" t="s">
        <v>260</v>
      </c>
      <c r="E97" s="6">
        <v>2021001715</v>
      </c>
      <c r="F97" s="6" t="s">
        <v>253</v>
      </c>
      <c r="G97" s="6" t="s">
        <v>8</v>
      </c>
      <c r="H97" s="1">
        <v>3329.8</v>
      </c>
      <c r="I97" s="1">
        <v>0</v>
      </c>
      <c r="J97" s="1">
        <v>0</v>
      </c>
      <c r="K97" s="1">
        <v>0</v>
      </c>
      <c r="L97" s="1">
        <f t="shared" si="1"/>
        <v>3329.8</v>
      </c>
      <c r="M97" s="8">
        <v>44347</v>
      </c>
      <c r="N97" s="6" t="s">
        <v>352</v>
      </c>
    </row>
    <row r="98" spans="1:14" x14ac:dyDescent="0.3">
      <c r="A98" s="6" t="s">
        <v>344</v>
      </c>
      <c r="B98" s="6" t="s">
        <v>263</v>
      </c>
      <c r="C98" s="6">
        <v>14137272</v>
      </c>
      <c r="D98" s="6" t="s">
        <v>262</v>
      </c>
      <c r="E98" s="6">
        <v>2021001717</v>
      </c>
      <c r="F98" s="6" t="s">
        <v>264</v>
      </c>
      <c r="G98" s="6" t="s">
        <v>8</v>
      </c>
      <c r="H98" s="1">
        <v>12118.58</v>
      </c>
      <c r="I98" s="1">
        <v>0</v>
      </c>
      <c r="J98" s="1">
        <v>0</v>
      </c>
      <c r="K98" s="1">
        <v>0</v>
      </c>
      <c r="L98" s="1">
        <f t="shared" si="1"/>
        <v>12118.58</v>
      </c>
      <c r="M98" s="8">
        <v>44347</v>
      </c>
      <c r="N98" s="6" t="s">
        <v>352</v>
      </c>
    </row>
    <row r="99" spans="1:14" x14ac:dyDescent="0.3">
      <c r="A99" s="6" t="s">
        <v>344</v>
      </c>
      <c r="B99" s="6" t="s">
        <v>266</v>
      </c>
      <c r="C99" s="2">
        <v>184635768</v>
      </c>
      <c r="D99" s="6" t="s">
        <v>265</v>
      </c>
      <c r="E99" s="6">
        <v>2021001719</v>
      </c>
      <c r="F99" s="6" t="s">
        <v>253</v>
      </c>
      <c r="G99" s="6" t="s">
        <v>8</v>
      </c>
      <c r="H99" s="1">
        <v>2640.3</v>
      </c>
      <c r="I99" s="1">
        <v>0</v>
      </c>
      <c r="J99" s="1">
        <v>0</v>
      </c>
      <c r="K99" s="1">
        <v>0</v>
      </c>
      <c r="L99" s="1">
        <f t="shared" si="1"/>
        <v>2640.3</v>
      </c>
      <c r="M99" s="8">
        <v>44347</v>
      </c>
      <c r="N99" s="6" t="s">
        <v>352</v>
      </c>
    </row>
    <row r="100" spans="1:14" x14ac:dyDescent="0.3">
      <c r="A100" s="6" t="s">
        <v>344</v>
      </c>
      <c r="B100" s="6" t="s">
        <v>268</v>
      </c>
      <c r="C100" s="2">
        <v>866775195</v>
      </c>
      <c r="D100" s="6" t="s">
        <v>267</v>
      </c>
      <c r="E100" s="6">
        <v>2021001721</v>
      </c>
      <c r="F100" s="6" t="s">
        <v>253</v>
      </c>
      <c r="G100" s="6" t="s">
        <v>8</v>
      </c>
      <c r="H100" s="1">
        <v>600</v>
      </c>
      <c r="I100" s="1">
        <v>0</v>
      </c>
      <c r="J100" s="1">
        <v>0</v>
      </c>
      <c r="K100" s="1">
        <v>0</v>
      </c>
      <c r="L100" s="1">
        <f t="shared" si="1"/>
        <v>600</v>
      </c>
      <c r="M100" s="8">
        <v>44347</v>
      </c>
      <c r="N100" s="6" t="s">
        <v>352</v>
      </c>
    </row>
    <row r="101" spans="1:14" x14ac:dyDescent="0.3">
      <c r="A101" s="6" t="s">
        <v>344</v>
      </c>
      <c r="B101" s="6" t="s">
        <v>270</v>
      </c>
      <c r="C101" s="6">
        <v>29127937</v>
      </c>
      <c r="D101" s="6" t="s">
        <v>269</v>
      </c>
      <c r="E101" s="6">
        <v>2021001723</v>
      </c>
      <c r="F101" s="6" t="s">
        <v>271</v>
      </c>
      <c r="G101" s="6" t="s">
        <v>8</v>
      </c>
      <c r="H101" s="1">
        <v>405</v>
      </c>
      <c r="I101" s="1">
        <v>0</v>
      </c>
      <c r="J101" s="1">
        <v>0</v>
      </c>
      <c r="K101" s="1">
        <v>0</v>
      </c>
      <c r="L101" s="1">
        <f t="shared" si="1"/>
        <v>405</v>
      </c>
      <c r="M101" s="8">
        <v>44347</v>
      </c>
      <c r="N101" s="6" t="s">
        <v>352</v>
      </c>
    </row>
    <row r="102" spans="1:14" x14ac:dyDescent="0.3">
      <c r="A102" s="6" t="s">
        <v>344</v>
      </c>
      <c r="B102" s="6" t="s">
        <v>273</v>
      </c>
      <c r="C102" s="2">
        <v>898404965</v>
      </c>
      <c r="D102" s="6" t="s">
        <v>272</v>
      </c>
      <c r="E102" s="6">
        <v>2021001725</v>
      </c>
      <c r="F102" s="6" t="s">
        <v>244</v>
      </c>
      <c r="G102" s="6" t="s">
        <v>8</v>
      </c>
      <c r="H102" s="1">
        <v>5869.37</v>
      </c>
      <c r="I102" s="1">
        <v>0</v>
      </c>
      <c r="J102" s="1">
        <v>0</v>
      </c>
      <c r="K102" s="1">
        <v>0</v>
      </c>
      <c r="L102" s="1">
        <f t="shared" si="1"/>
        <v>5869.37</v>
      </c>
      <c r="M102" s="8">
        <v>44347</v>
      </c>
      <c r="N102" s="6" t="s">
        <v>352</v>
      </c>
    </row>
    <row r="103" spans="1:14" x14ac:dyDescent="0.3">
      <c r="A103" s="6" t="s">
        <v>344</v>
      </c>
      <c r="B103" s="6" t="s">
        <v>274</v>
      </c>
      <c r="C103" s="6">
        <v>15139629</v>
      </c>
      <c r="D103" s="6" t="s">
        <v>85</v>
      </c>
      <c r="E103" s="6">
        <v>2021001727</v>
      </c>
      <c r="F103" s="6" t="s">
        <v>87</v>
      </c>
      <c r="G103" s="6" t="s">
        <v>8</v>
      </c>
      <c r="H103" s="1">
        <v>97.15</v>
      </c>
      <c r="I103" s="1">
        <v>0</v>
      </c>
      <c r="J103" s="1">
        <v>0</v>
      </c>
      <c r="K103" s="1">
        <v>0</v>
      </c>
      <c r="L103" s="1">
        <f t="shared" si="1"/>
        <v>97.15</v>
      </c>
      <c r="M103" s="8">
        <v>44347</v>
      </c>
      <c r="N103" s="6" t="s">
        <v>352</v>
      </c>
    </row>
    <row r="104" spans="1:14" x14ac:dyDescent="0.3">
      <c r="A104" s="6" t="s">
        <v>344</v>
      </c>
      <c r="B104" s="6" t="s">
        <v>274</v>
      </c>
      <c r="C104" s="6">
        <v>15139629</v>
      </c>
      <c r="D104" s="6" t="s">
        <v>85</v>
      </c>
      <c r="E104" s="6">
        <v>2021001727</v>
      </c>
      <c r="F104" s="6" t="s">
        <v>87</v>
      </c>
      <c r="G104" s="6" t="s">
        <v>8</v>
      </c>
      <c r="H104" s="1">
        <v>68.12</v>
      </c>
      <c r="I104" s="1">
        <v>0</v>
      </c>
      <c r="J104" s="1">
        <v>0</v>
      </c>
      <c r="K104" s="1">
        <v>0</v>
      </c>
      <c r="L104" s="1">
        <f t="shared" si="1"/>
        <v>68.12</v>
      </c>
      <c r="M104" s="8">
        <v>44347</v>
      </c>
      <c r="N104" s="6" t="s">
        <v>352</v>
      </c>
    </row>
    <row r="105" spans="1:14" x14ac:dyDescent="0.3">
      <c r="A105" s="6" t="s">
        <v>344</v>
      </c>
      <c r="B105" s="6" t="s">
        <v>274</v>
      </c>
      <c r="C105" s="6">
        <v>15139629</v>
      </c>
      <c r="D105" s="6" t="s">
        <v>85</v>
      </c>
      <c r="E105" s="6">
        <v>2021001727</v>
      </c>
      <c r="F105" s="6" t="s">
        <v>87</v>
      </c>
      <c r="G105" s="6" t="s">
        <v>8</v>
      </c>
      <c r="H105" s="1">
        <v>125.95</v>
      </c>
      <c r="I105" s="1">
        <v>0</v>
      </c>
      <c r="J105" s="1">
        <v>0</v>
      </c>
      <c r="K105" s="1">
        <v>0</v>
      </c>
      <c r="L105" s="1">
        <f t="shared" si="1"/>
        <v>125.95</v>
      </c>
      <c r="M105" s="8">
        <v>44347</v>
      </c>
      <c r="N105" s="6" t="s">
        <v>352</v>
      </c>
    </row>
    <row r="106" spans="1:14" x14ac:dyDescent="0.3">
      <c r="A106" s="6" t="s">
        <v>344</v>
      </c>
      <c r="B106" s="6" t="s">
        <v>274</v>
      </c>
      <c r="C106" s="6">
        <v>15139629</v>
      </c>
      <c r="D106" s="6" t="s">
        <v>85</v>
      </c>
      <c r="E106" s="6">
        <v>2021001727</v>
      </c>
      <c r="F106" s="6" t="s">
        <v>87</v>
      </c>
      <c r="G106" s="6" t="s">
        <v>8</v>
      </c>
      <c r="H106" s="1">
        <v>65.47</v>
      </c>
      <c r="I106" s="1">
        <v>0</v>
      </c>
      <c r="J106" s="1">
        <v>0</v>
      </c>
      <c r="K106" s="1">
        <v>0</v>
      </c>
      <c r="L106" s="1">
        <f t="shared" si="1"/>
        <v>65.47</v>
      </c>
      <c r="M106" s="8">
        <v>44347</v>
      </c>
      <c r="N106" s="6" t="s">
        <v>352</v>
      </c>
    </row>
    <row r="107" spans="1:14" x14ac:dyDescent="0.3">
      <c r="A107" s="6" t="s">
        <v>344</v>
      </c>
      <c r="B107" s="6" t="s">
        <v>274</v>
      </c>
      <c r="C107" s="6">
        <v>15139629</v>
      </c>
      <c r="D107" s="6" t="s">
        <v>85</v>
      </c>
      <c r="E107" s="6">
        <v>2021001727</v>
      </c>
      <c r="F107" s="6" t="s">
        <v>87</v>
      </c>
      <c r="G107" s="6" t="s">
        <v>8</v>
      </c>
      <c r="H107" s="1">
        <v>86.1</v>
      </c>
      <c r="I107" s="1">
        <v>0</v>
      </c>
      <c r="J107" s="1">
        <v>0</v>
      </c>
      <c r="K107" s="1">
        <v>0</v>
      </c>
      <c r="L107" s="1">
        <f t="shared" si="1"/>
        <v>86.1</v>
      </c>
      <c r="M107" s="8">
        <v>44347</v>
      </c>
      <c r="N107" s="6" t="s">
        <v>352</v>
      </c>
    </row>
    <row r="108" spans="1:14" x14ac:dyDescent="0.3">
      <c r="A108" s="6" t="s">
        <v>344</v>
      </c>
      <c r="B108" s="6" t="s">
        <v>274</v>
      </c>
      <c r="C108" s="6">
        <v>15139629</v>
      </c>
      <c r="D108" s="6" t="s">
        <v>85</v>
      </c>
      <c r="E108" s="6">
        <v>2021001727</v>
      </c>
      <c r="F108" s="6" t="s">
        <v>87</v>
      </c>
      <c r="G108" s="6" t="s">
        <v>8</v>
      </c>
      <c r="H108" s="1">
        <v>639.75</v>
      </c>
      <c r="I108" s="1">
        <v>0</v>
      </c>
      <c r="J108" s="1">
        <v>0</v>
      </c>
      <c r="K108" s="1">
        <v>0</v>
      </c>
      <c r="L108" s="1">
        <f t="shared" si="1"/>
        <v>639.75</v>
      </c>
      <c r="M108" s="8">
        <v>44347</v>
      </c>
      <c r="N108" s="6" t="s">
        <v>352</v>
      </c>
    </row>
    <row r="109" spans="1:14" x14ac:dyDescent="0.3">
      <c r="A109" s="6" t="s">
        <v>344</v>
      </c>
      <c r="B109" s="6" t="s">
        <v>274</v>
      </c>
      <c r="C109" s="6">
        <v>15139629</v>
      </c>
      <c r="D109" s="6" t="s">
        <v>85</v>
      </c>
      <c r="E109" s="6">
        <v>2021001727</v>
      </c>
      <c r="F109" s="6" t="s">
        <v>87</v>
      </c>
      <c r="G109" s="6" t="s">
        <v>8</v>
      </c>
      <c r="H109" s="1">
        <v>13.83</v>
      </c>
      <c r="I109" s="1">
        <v>0</v>
      </c>
      <c r="J109" s="1">
        <v>0</v>
      </c>
      <c r="K109" s="1">
        <v>0</v>
      </c>
      <c r="L109" s="1">
        <f t="shared" si="1"/>
        <v>13.83</v>
      </c>
      <c r="M109" s="8">
        <v>44347</v>
      </c>
      <c r="N109" s="6" t="s">
        <v>352</v>
      </c>
    </row>
    <row r="110" spans="1:14" x14ac:dyDescent="0.3">
      <c r="A110" s="6" t="s">
        <v>344</v>
      </c>
      <c r="B110" s="6" t="s">
        <v>274</v>
      </c>
      <c r="C110" s="6">
        <v>15139629</v>
      </c>
      <c r="D110" s="6" t="s">
        <v>85</v>
      </c>
      <c r="E110" s="6">
        <v>2021001727</v>
      </c>
      <c r="F110" s="6" t="s">
        <v>87</v>
      </c>
      <c r="G110" s="6" t="s">
        <v>8</v>
      </c>
      <c r="H110" s="1">
        <v>28.7</v>
      </c>
      <c r="I110" s="1">
        <v>0</v>
      </c>
      <c r="J110" s="1">
        <v>0</v>
      </c>
      <c r="K110" s="1">
        <v>0</v>
      </c>
      <c r="L110" s="1">
        <f t="shared" si="1"/>
        <v>28.7</v>
      </c>
      <c r="M110" s="8">
        <v>44347</v>
      </c>
      <c r="N110" s="6" t="s">
        <v>352</v>
      </c>
    </row>
    <row r="111" spans="1:14" x14ac:dyDescent="0.3">
      <c r="A111" s="6" t="s">
        <v>344</v>
      </c>
      <c r="B111" s="6" t="s">
        <v>275</v>
      </c>
      <c r="C111" s="6">
        <v>13504675</v>
      </c>
      <c r="D111" s="6" t="s">
        <v>103</v>
      </c>
      <c r="E111" s="6">
        <v>2021001729</v>
      </c>
      <c r="F111" s="6" t="s">
        <v>105</v>
      </c>
      <c r="G111" s="6" t="s">
        <v>8</v>
      </c>
      <c r="H111" s="1">
        <v>366.5</v>
      </c>
      <c r="I111" s="1">
        <v>0</v>
      </c>
      <c r="J111" s="1">
        <v>0</v>
      </c>
      <c r="K111" s="1">
        <v>0</v>
      </c>
      <c r="L111" s="1">
        <f t="shared" si="1"/>
        <v>366.5</v>
      </c>
      <c r="M111" s="8">
        <v>44347</v>
      </c>
      <c r="N111" s="6" t="s">
        <v>352</v>
      </c>
    </row>
    <row r="112" spans="1:14" x14ac:dyDescent="0.3">
      <c r="A112" s="6" t="s">
        <v>344</v>
      </c>
      <c r="B112" s="6" t="s">
        <v>277</v>
      </c>
      <c r="C112" s="6">
        <v>10693496</v>
      </c>
      <c r="D112" s="6" t="s">
        <v>276</v>
      </c>
      <c r="E112" s="6">
        <v>2021001731</v>
      </c>
      <c r="F112" s="6" t="s">
        <v>278</v>
      </c>
      <c r="G112" s="6" t="s">
        <v>8</v>
      </c>
      <c r="H112" s="1">
        <v>4900</v>
      </c>
      <c r="I112" s="1">
        <v>0</v>
      </c>
      <c r="J112" s="1">
        <v>0</v>
      </c>
      <c r="K112" s="1">
        <v>0</v>
      </c>
      <c r="L112" s="1">
        <f t="shared" si="1"/>
        <v>4900</v>
      </c>
      <c r="M112" s="8">
        <v>44347</v>
      </c>
      <c r="N112" s="6" t="s">
        <v>352</v>
      </c>
    </row>
    <row r="113" spans="1:14" x14ac:dyDescent="0.3">
      <c r="A113" s="6" t="s">
        <v>344</v>
      </c>
      <c r="B113" s="6" t="s">
        <v>279</v>
      </c>
      <c r="C113" s="6">
        <v>34313080</v>
      </c>
      <c r="D113" s="6" t="s">
        <v>206</v>
      </c>
      <c r="E113" s="6">
        <v>2021001733</v>
      </c>
      <c r="F113" s="6" t="s">
        <v>208</v>
      </c>
      <c r="G113" s="6" t="s">
        <v>8</v>
      </c>
      <c r="H113" s="1">
        <v>23500</v>
      </c>
      <c r="I113" s="1">
        <v>0</v>
      </c>
      <c r="J113" s="1">
        <v>0</v>
      </c>
      <c r="K113" s="1">
        <v>0</v>
      </c>
      <c r="L113" s="1">
        <f t="shared" si="1"/>
        <v>23500</v>
      </c>
      <c r="M113" s="8">
        <v>44347</v>
      </c>
      <c r="N113" s="6" t="s">
        <v>352</v>
      </c>
    </row>
    <row r="114" spans="1:14" x14ac:dyDescent="0.3">
      <c r="A114" s="6" t="s">
        <v>344</v>
      </c>
      <c r="B114" s="6" t="s">
        <v>280</v>
      </c>
      <c r="C114" s="6">
        <v>33547979</v>
      </c>
      <c r="D114" s="6" t="s">
        <v>75</v>
      </c>
      <c r="E114" s="6">
        <v>2021001735</v>
      </c>
      <c r="F114" s="6" t="s">
        <v>281</v>
      </c>
      <c r="G114" s="6" t="s">
        <v>8</v>
      </c>
      <c r="H114" s="1">
        <v>47435</v>
      </c>
      <c r="I114" s="1">
        <v>0</v>
      </c>
      <c r="J114" s="1">
        <v>0</v>
      </c>
      <c r="K114" s="1">
        <v>0</v>
      </c>
      <c r="L114" s="1">
        <f t="shared" si="1"/>
        <v>47435</v>
      </c>
      <c r="M114" s="8">
        <v>44347</v>
      </c>
      <c r="N114" s="6" t="s">
        <v>352</v>
      </c>
    </row>
    <row r="115" spans="1:14" x14ac:dyDescent="0.3">
      <c r="A115" s="6" t="s">
        <v>344</v>
      </c>
      <c r="B115" s="6" t="s">
        <v>228</v>
      </c>
      <c r="C115" s="6">
        <v>41712663</v>
      </c>
      <c r="D115" s="6" t="s">
        <v>164</v>
      </c>
      <c r="E115" s="6">
        <v>2021001737</v>
      </c>
      <c r="F115" s="6" t="s">
        <v>281</v>
      </c>
      <c r="G115" s="6" t="s">
        <v>8</v>
      </c>
      <c r="H115" s="1">
        <v>38320.5</v>
      </c>
      <c r="I115" s="1">
        <v>0</v>
      </c>
      <c r="J115" s="1">
        <v>0</v>
      </c>
      <c r="K115" s="1">
        <v>0</v>
      </c>
      <c r="L115" s="1">
        <f t="shared" si="1"/>
        <v>38320.5</v>
      </c>
      <c r="M115" s="8">
        <v>44347</v>
      </c>
      <c r="N115" s="6" t="s">
        <v>352</v>
      </c>
    </row>
    <row r="116" spans="1:14" x14ac:dyDescent="0.3">
      <c r="A116" s="6" t="s">
        <v>344</v>
      </c>
      <c r="B116" s="6" t="s">
        <v>282</v>
      </c>
      <c r="C116" s="6">
        <v>34338330</v>
      </c>
      <c r="D116" s="6" t="s">
        <v>151</v>
      </c>
      <c r="E116" s="6">
        <v>2021001739</v>
      </c>
      <c r="F116" s="6" t="s">
        <v>283</v>
      </c>
      <c r="G116" s="6" t="s">
        <v>8</v>
      </c>
      <c r="H116" s="1">
        <v>63.3</v>
      </c>
      <c r="I116" s="1">
        <v>0</v>
      </c>
      <c r="J116" s="1">
        <v>0</v>
      </c>
      <c r="K116" s="1">
        <v>0</v>
      </c>
      <c r="L116" s="1">
        <f t="shared" si="1"/>
        <v>63.3</v>
      </c>
      <c r="M116" s="8">
        <v>44347</v>
      </c>
      <c r="N116" s="6" t="s">
        <v>352</v>
      </c>
    </row>
    <row r="117" spans="1:14" x14ac:dyDescent="0.3">
      <c r="A117" s="6" t="s">
        <v>344</v>
      </c>
      <c r="B117" s="6" t="s">
        <v>284</v>
      </c>
      <c r="C117" s="6">
        <v>15194194</v>
      </c>
      <c r="D117" s="6" t="s">
        <v>177</v>
      </c>
      <c r="E117" s="6">
        <v>2021001741</v>
      </c>
      <c r="F117" s="6" t="s">
        <v>179</v>
      </c>
      <c r="G117" s="6" t="s">
        <v>8</v>
      </c>
      <c r="H117" s="1">
        <v>73583.520000000004</v>
      </c>
      <c r="I117" s="1">
        <v>0</v>
      </c>
      <c r="J117" s="1">
        <v>0</v>
      </c>
      <c r="K117" s="1">
        <v>0</v>
      </c>
      <c r="L117" s="1">
        <f t="shared" si="1"/>
        <v>73583.520000000004</v>
      </c>
      <c r="M117" s="8">
        <v>44347</v>
      </c>
      <c r="N117" s="6" t="s">
        <v>352</v>
      </c>
    </row>
    <row r="118" spans="1:14" x14ac:dyDescent="0.3">
      <c r="A118" s="6" t="s">
        <v>344</v>
      </c>
      <c r="B118" s="6" t="s">
        <v>285</v>
      </c>
      <c r="C118" s="6">
        <v>3546136</v>
      </c>
      <c r="D118" s="6" t="s">
        <v>125</v>
      </c>
      <c r="E118" s="6">
        <v>2021001743</v>
      </c>
      <c r="F118" s="6" t="s">
        <v>127</v>
      </c>
      <c r="G118" s="6" t="s">
        <v>8</v>
      </c>
      <c r="H118" s="1">
        <v>5750</v>
      </c>
      <c r="I118" s="1">
        <v>0</v>
      </c>
      <c r="J118" s="1">
        <v>0</v>
      </c>
      <c r="K118" s="1">
        <v>0</v>
      </c>
      <c r="L118" s="1">
        <f t="shared" si="1"/>
        <v>5750</v>
      </c>
      <c r="M118" s="8">
        <v>44347</v>
      </c>
      <c r="N118" s="6" t="s">
        <v>352</v>
      </c>
    </row>
    <row r="119" spans="1:14" x14ac:dyDescent="0.3">
      <c r="A119" s="6" t="s">
        <v>344</v>
      </c>
      <c r="B119" s="6" t="s">
        <v>287</v>
      </c>
      <c r="C119" s="6">
        <v>69156404</v>
      </c>
      <c r="D119" s="6" t="s">
        <v>286</v>
      </c>
      <c r="E119" s="6">
        <v>2021001745</v>
      </c>
      <c r="F119" s="6" t="s">
        <v>288</v>
      </c>
      <c r="G119" s="6" t="s">
        <v>8</v>
      </c>
      <c r="H119" s="1">
        <v>20000</v>
      </c>
      <c r="I119" s="1">
        <v>0</v>
      </c>
      <c r="J119" s="1">
        <v>0</v>
      </c>
      <c r="K119" s="1">
        <v>0</v>
      </c>
      <c r="L119" s="1">
        <f t="shared" si="1"/>
        <v>20000</v>
      </c>
      <c r="M119" s="8">
        <v>44347</v>
      </c>
      <c r="N119" s="6" t="s">
        <v>352</v>
      </c>
    </row>
    <row r="120" spans="1:14" x14ac:dyDescent="0.3">
      <c r="A120" s="6" t="s">
        <v>344</v>
      </c>
      <c r="B120" s="6" t="s">
        <v>290</v>
      </c>
      <c r="C120" s="6">
        <v>58580465</v>
      </c>
      <c r="D120" s="6" t="s">
        <v>289</v>
      </c>
      <c r="E120" s="6">
        <v>2021001747</v>
      </c>
      <c r="F120" s="6" t="s">
        <v>291</v>
      </c>
      <c r="G120" s="6" t="s">
        <v>8</v>
      </c>
      <c r="H120" s="1">
        <v>100130.5</v>
      </c>
      <c r="I120" s="1">
        <v>0</v>
      </c>
      <c r="J120" s="1">
        <v>0</v>
      </c>
      <c r="K120" s="1">
        <v>0</v>
      </c>
      <c r="L120" s="1">
        <f t="shared" si="1"/>
        <v>100130.5</v>
      </c>
      <c r="M120" s="8">
        <v>44347</v>
      </c>
      <c r="N120" s="6" t="s">
        <v>352</v>
      </c>
    </row>
    <row r="121" spans="1:14" x14ac:dyDescent="0.3">
      <c r="A121" s="6" t="s">
        <v>344</v>
      </c>
      <c r="B121" s="6" t="s">
        <v>293</v>
      </c>
      <c r="C121" s="6">
        <v>967650465</v>
      </c>
      <c r="D121" s="6" t="s">
        <v>292</v>
      </c>
      <c r="E121" s="6">
        <v>2021001749</v>
      </c>
      <c r="F121" s="6" t="s">
        <v>294</v>
      </c>
      <c r="G121" s="6" t="s">
        <v>8</v>
      </c>
      <c r="H121" s="1">
        <v>750</v>
      </c>
      <c r="I121" s="1">
        <v>0</v>
      </c>
      <c r="J121" s="1">
        <v>0</v>
      </c>
      <c r="K121" s="1">
        <v>0</v>
      </c>
      <c r="L121" s="1">
        <f t="shared" si="1"/>
        <v>750</v>
      </c>
      <c r="M121" s="8">
        <v>44347</v>
      </c>
      <c r="N121" s="6" t="s">
        <v>352</v>
      </c>
    </row>
    <row r="122" spans="1:14" x14ac:dyDescent="0.3">
      <c r="A122" s="6" t="s">
        <v>344</v>
      </c>
      <c r="B122" s="6" t="s">
        <v>295</v>
      </c>
      <c r="C122" s="6">
        <v>27369225</v>
      </c>
      <c r="D122" s="6" t="s">
        <v>35</v>
      </c>
      <c r="E122" s="6">
        <v>2021001751</v>
      </c>
      <c r="F122" s="6" t="s">
        <v>296</v>
      </c>
      <c r="G122" s="6" t="s">
        <v>8</v>
      </c>
      <c r="H122" s="1">
        <v>1172.24</v>
      </c>
      <c r="I122" s="1">
        <v>0</v>
      </c>
      <c r="J122" s="1">
        <v>0</v>
      </c>
      <c r="K122" s="1">
        <v>0</v>
      </c>
      <c r="L122" s="1">
        <f t="shared" si="1"/>
        <v>1172.24</v>
      </c>
      <c r="M122" s="8">
        <v>44347</v>
      </c>
      <c r="N122" s="6" t="s">
        <v>352</v>
      </c>
    </row>
    <row r="123" spans="1:14" x14ac:dyDescent="0.3">
      <c r="A123" s="6" t="s">
        <v>344</v>
      </c>
      <c r="B123" s="6" t="s">
        <v>297</v>
      </c>
      <c r="C123" s="6">
        <v>27369225</v>
      </c>
      <c r="D123" s="6" t="s">
        <v>35</v>
      </c>
      <c r="E123" s="6">
        <v>2021001753</v>
      </c>
      <c r="F123" s="6" t="s">
        <v>298</v>
      </c>
      <c r="G123" s="6" t="s">
        <v>8</v>
      </c>
      <c r="H123" s="1">
        <v>166.25</v>
      </c>
      <c r="I123" s="1">
        <v>0</v>
      </c>
      <c r="J123" s="1">
        <v>0</v>
      </c>
      <c r="K123" s="1">
        <v>0</v>
      </c>
      <c r="L123" s="1">
        <f t="shared" si="1"/>
        <v>166.25</v>
      </c>
      <c r="M123" s="8">
        <v>44347</v>
      </c>
      <c r="N123" s="6" t="s">
        <v>352</v>
      </c>
    </row>
    <row r="124" spans="1:14" x14ac:dyDescent="0.3">
      <c r="A124" s="6" t="s">
        <v>344</v>
      </c>
      <c r="B124" s="6" t="s">
        <v>300</v>
      </c>
      <c r="C124" s="6">
        <v>2550302</v>
      </c>
      <c r="D124" s="6" t="s">
        <v>299</v>
      </c>
      <c r="E124" s="6">
        <v>2021001757</v>
      </c>
      <c r="F124" s="6" t="s">
        <v>301</v>
      </c>
      <c r="G124" s="6" t="s">
        <v>8</v>
      </c>
      <c r="H124" s="1">
        <v>68637.61</v>
      </c>
      <c r="I124" s="1">
        <v>0</v>
      </c>
      <c r="J124" s="1">
        <v>0</v>
      </c>
      <c r="K124" s="1">
        <v>0</v>
      </c>
      <c r="L124" s="1">
        <f t="shared" si="1"/>
        <v>68637.61</v>
      </c>
      <c r="M124" s="8">
        <v>44347</v>
      </c>
      <c r="N124" s="6" t="s">
        <v>352</v>
      </c>
    </row>
    <row r="125" spans="1:14" x14ac:dyDescent="0.3">
      <c r="A125" s="6" t="s">
        <v>344</v>
      </c>
      <c r="B125" s="6" t="s">
        <v>303</v>
      </c>
      <c r="C125" s="6">
        <v>394528</v>
      </c>
      <c r="D125" s="6" t="s">
        <v>302</v>
      </c>
      <c r="E125" s="6">
        <v>2021001763</v>
      </c>
      <c r="F125" s="6" t="s">
        <v>304</v>
      </c>
      <c r="G125" s="6" t="s">
        <v>8</v>
      </c>
      <c r="H125" s="1">
        <v>26824.67</v>
      </c>
      <c r="I125" s="1">
        <v>0</v>
      </c>
      <c r="J125" s="1">
        <v>973.73</v>
      </c>
      <c r="K125" s="1">
        <v>0</v>
      </c>
      <c r="L125" s="1">
        <f t="shared" si="1"/>
        <v>27798.399999999998</v>
      </c>
      <c r="M125" s="8">
        <v>44347</v>
      </c>
      <c r="N125" s="6" t="s">
        <v>352</v>
      </c>
    </row>
    <row r="126" spans="1:14" x14ac:dyDescent="0.3">
      <c r="A126" s="6" t="s">
        <v>344</v>
      </c>
      <c r="B126" s="6" t="s">
        <v>306</v>
      </c>
      <c r="C126" s="6">
        <v>105</v>
      </c>
      <c r="D126" s="6" t="s">
        <v>305</v>
      </c>
      <c r="E126" s="6">
        <v>2021001765</v>
      </c>
      <c r="F126" s="6" t="s">
        <v>307</v>
      </c>
      <c r="G126" s="6" t="s">
        <v>8</v>
      </c>
      <c r="H126" s="1">
        <v>537.35</v>
      </c>
      <c r="I126" s="1">
        <v>0</v>
      </c>
      <c r="J126" s="1">
        <v>107.47</v>
      </c>
      <c r="K126" s="1">
        <v>6.5</v>
      </c>
      <c r="L126" s="1">
        <f t="shared" si="1"/>
        <v>651.32000000000005</v>
      </c>
      <c r="M126" s="8">
        <v>44347</v>
      </c>
      <c r="N126" s="6" t="s">
        <v>352</v>
      </c>
    </row>
    <row r="127" spans="1:14" x14ac:dyDescent="0.3">
      <c r="A127" s="6" t="s">
        <v>344</v>
      </c>
      <c r="B127" s="6" t="s">
        <v>308</v>
      </c>
      <c r="C127" s="6">
        <v>105</v>
      </c>
      <c r="D127" s="6" t="s">
        <v>305</v>
      </c>
      <c r="E127" s="6">
        <v>2021001767</v>
      </c>
      <c r="F127" s="6" t="s">
        <v>309</v>
      </c>
      <c r="G127" s="6" t="s">
        <v>8</v>
      </c>
      <c r="H127" s="1">
        <v>1372.74</v>
      </c>
      <c r="I127" s="1">
        <v>0</v>
      </c>
      <c r="J127" s="1">
        <v>181.2</v>
      </c>
      <c r="K127" s="1">
        <v>13.72</v>
      </c>
      <c r="L127" s="1">
        <f t="shared" si="1"/>
        <v>1567.66</v>
      </c>
      <c r="M127" s="8">
        <v>44347</v>
      </c>
      <c r="N127" s="6" t="s">
        <v>352</v>
      </c>
    </row>
    <row r="128" spans="1:14" x14ac:dyDescent="0.3">
      <c r="A128" s="6" t="s">
        <v>344</v>
      </c>
      <c r="B128" s="6" t="s">
        <v>310</v>
      </c>
      <c r="C128" s="6">
        <v>105</v>
      </c>
      <c r="D128" s="6" t="s">
        <v>305</v>
      </c>
      <c r="E128" s="6">
        <v>2021001769</v>
      </c>
      <c r="F128" s="6" t="s">
        <v>311</v>
      </c>
      <c r="G128" s="6" t="s">
        <v>8</v>
      </c>
      <c r="H128" s="1">
        <v>1426.48</v>
      </c>
      <c r="I128" s="1">
        <v>0</v>
      </c>
      <c r="J128" s="1">
        <v>51.78</v>
      </c>
      <c r="K128" s="1">
        <v>0</v>
      </c>
      <c r="L128" s="1">
        <f t="shared" si="1"/>
        <v>1478.26</v>
      </c>
      <c r="M128" s="8">
        <v>44347</v>
      </c>
      <c r="N128" s="6" t="s">
        <v>352</v>
      </c>
    </row>
    <row r="129" spans="1:14" x14ac:dyDescent="0.3">
      <c r="A129" s="6" t="s">
        <v>344</v>
      </c>
      <c r="B129" s="6" t="s">
        <v>313</v>
      </c>
      <c r="C129" s="6">
        <v>37248339</v>
      </c>
      <c r="D129" s="6" t="s">
        <v>312</v>
      </c>
      <c r="E129" s="6">
        <v>2021001771</v>
      </c>
      <c r="F129" s="6" t="s">
        <v>42</v>
      </c>
      <c r="G129" s="6" t="s">
        <v>8</v>
      </c>
      <c r="H129" s="1">
        <v>8000</v>
      </c>
      <c r="I129" s="1">
        <v>0</v>
      </c>
      <c r="J129" s="1">
        <v>0</v>
      </c>
      <c r="K129" s="1">
        <v>0</v>
      </c>
      <c r="L129" s="1">
        <f t="shared" si="1"/>
        <v>8000</v>
      </c>
      <c r="M129" s="8">
        <v>44347</v>
      </c>
      <c r="N129" s="6" t="s">
        <v>352</v>
      </c>
    </row>
    <row r="130" spans="1:14" x14ac:dyDescent="0.3">
      <c r="A130" s="6" t="s">
        <v>344</v>
      </c>
      <c r="B130" s="6" t="s">
        <v>314</v>
      </c>
      <c r="C130" s="6">
        <v>37248339</v>
      </c>
      <c r="D130" s="6" t="s">
        <v>312</v>
      </c>
      <c r="E130" s="6">
        <v>2021001773</v>
      </c>
      <c r="F130" s="6" t="s">
        <v>315</v>
      </c>
      <c r="G130" s="6" t="s">
        <v>8</v>
      </c>
      <c r="H130" s="1">
        <v>680.66</v>
      </c>
      <c r="I130" s="1">
        <v>0</v>
      </c>
      <c r="J130" s="1">
        <v>0</v>
      </c>
      <c r="K130" s="1">
        <v>0</v>
      </c>
      <c r="L130" s="1">
        <f t="shared" ref="L130:L141" si="2">H130+J130+K130</f>
        <v>680.66</v>
      </c>
      <c r="M130" s="8">
        <v>44347</v>
      </c>
      <c r="N130" s="6" t="s">
        <v>352</v>
      </c>
    </row>
    <row r="131" spans="1:14" x14ac:dyDescent="0.3">
      <c r="A131" s="6" t="s">
        <v>344</v>
      </c>
      <c r="B131" s="6" t="s">
        <v>317</v>
      </c>
      <c r="C131" s="6">
        <v>49269236</v>
      </c>
      <c r="D131" s="6" t="s">
        <v>316</v>
      </c>
      <c r="E131" s="6">
        <v>2021001779</v>
      </c>
      <c r="F131" s="6" t="s">
        <v>318</v>
      </c>
      <c r="G131" s="6" t="s">
        <v>8</v>
      </c>
      <c r="H131" s="1">
        <v>177.52</v>
      </c>
      <c r="I131" s="1">
        <v>0</v>
      </c>
      <c r="J131" s="1">
        <v>0</v>
      </c>
      <c r="K131" s="1">
        <v>0</v>
      </c>
      <c r="L131" s="1">
        <f t="shared" si="2"/>
        <v>177.52</v>
      </c>
      <c r="M131" s="8">
        <v>44347</v>
      </c>
      <c r="N131" s="6" t="s">
        <v>352</v>
      </c>
    </row>
    <row r="132" spans="1:14" x14ac:dyDescent="0.3">
      <c r="A132" s="6" t="s">
        <v>344</v>
      </c>
      <c r="B132" s="6" t="s">
        <v>320</v>
      </c>
      <c r="C132" s="6">
        <v>10193474</v>
      </c>
      <c r="D132" s="6" t="s">
        <v>319</v>
      </c>
      <c r="E132" s="6">
        <v>2021001783</v>
      </c>
      <c r="F132" s="6" t="s">
        <v>321</v>
      </c>
      <c r="G132" s="6" t="s">
        <v>8</v>
      </c>
      <c r="H132" s="1">
        <v>51541.72</v>
      </c>
      <c r="I132" s="1">
        <v>0</v>
      </c>
      <c r="J132" s="1">
        <v>0</v>
      </c>
      <c r="K132" s="1">
        <v>0</v>
      </c>
      <c r="L132" s="1">
        <f t="shared" si="2"/>
        <v>51541.72</v>
      </c>
      <c r="M132" s="8">
        <v>44347</v>
      </c>
      <c r="N132" s="6" t="s">
        <v>352</v>
      </c>
    </row>
    <row r="133" spans="1:14" x14ac:dyDescent="0.3">
      <c r="A133" s="6" t="s">
        <v>344</v>
      </c>
      <c r="B133" s="6" t="s">
        <v>323</v>
      </c>
      <c r="C133" s="6">
        <v>673196455</v>
      </c>
      <c r="D133" s="6" t="s">
        <v>322</v>
      </c>
      <c r="E133" s="6">
        <v>2021001791</v>
      </c>
      <c r="F133" s="6" t="s">
        <v>324</v>
      </c>
      <c r="G133" s="6" t="s">
        <v>8</v>
      </c>
      <c r="H133" s="1">
        <v>8456.66</v>
      </c>
      <c r="I133" s="1">
        <v>0</v>
      </c>
      <c r="J133" s="1">
        <v>0</v>
      </c>
      <c r="K133" s="1">
        <v>0</v>
      </c>
      <c r="L133" s="1">
        <f t="shared" si="2"/>
        <v>8456.66</v>
      </c>
      <c r="M133" s="8">
        <v>44347</v>
      </c>
      <c r="N133" s="6" t="s">
        <v>352</v>
      </c>
    </row>
    <row r="134" spans="1:14" x14ac:dyDescent="0.3">
      <c r="A134" s="6" t="s">
        <v>344</v>
      </c>
      <c r="B134" s="6" t="s">
        <v>326</v>
      </c>
      <c r="C134" s="6">
        <v>14</v>
      </c>
      <c r="D134" s="6" t="s">
        <v>325</v>
      </c>
      <c r="E134" s="6">
        <v>2021001811</v>
      </c>
      <c r="F134" s="6" t="s">
        <v>327</v>
      </c>
      <c r="G134" s="6" t="s">
        <v>8</v>
      </c>
      <c r="H134" s="1">
        <v>3094.87</v>
      </c>
      <c r="I134" s="1">
        <v>0</v>
      </c>
      <c r="J134" s="1">
        <v>0</v>
      </c>
      <c r="K134" s="1">
        <v>0</v>
      </c>
      <c r="L134" s="1">
        <f t="shared" si="2"/>
        <v>3094.87</v>
      </c>
      <c r="M134" s="8">
        <v>44347</v>
      </c>
      <c r="N134" s="6" t="s">
        <v>352</v>
      </c>
    </row>
    <row r="135" spans="1:14" x14ac:dyDescent="0.3">
      <c r="A135" s="6" t="s">
        <v>344</v>
      </c>
      <c r="B135" s="6" t="s">
        <v>328</v>
      </c>
      <c r="C135" s="6">
        <v>394528</v>
      </c>
      <c r="D135" s="6" t="s">
        <v>302</v>
      </c>
      <c r="E135" s="6">
        <v>2021001815</v>
      </c>
      <c r="F135" s="6" t="s">
        <v>329</v>
      </c>
      <c r="G135" s="6" t="s">
        <v>8</v>
      </c>
      <c r="H135" s="1">
        <v>4201.97</v>
      </c>
      <c r="I135" s="1">
        <v>0</v>
      </c>
      <c r="J135" s="1">
        <v>184.11</v>
      </c>
      <c r="K135" s="1">
        <v>870</v>
      </c>
      <c r="L135" s="1">
        <f t="shared" si="2"/>
        <v>5256.08</v>
      </c>
      <c r="M135" s="8">
        <v>44347</v>
      </c>
      <c r="N135" s="6" t="s">
        <v>352</v>
      </c>
    </row>
    <row r="136" spans="1:14" x14ac:dyDescent="0.3">
      <c r="A136" s="6" t="s">
        <v>344</v>
      </c>
      <c r="B136" s="6" t="s">
        <v>331</v>
      </c>
      <c r="C136" s="6">
        <v>85044413</v>
      </c>
      <c r="D136" s="6" t="s">
        <v>330</v>
      </c>
      <c r="E136" s="6">
        <v>2021001817</v>
      </c>
      <c r="F136" s="6" t="s">
        <v>332</v>
      </c>
      <c r="G136" s="6" t="s">
        <v>8</v>
      </c>
      <c r="H136" s="1">
        <v>3048.85</v>
      </c>
      <c r="I136" s="1">
        <v>0</v>
      </c>
      <c r="J136" s="1">
        <v>0</v>
      </c>
      <c r="K136" s="1">
        <v>110.67</v>
      </c>
      <c r="L136" s="1">
        <f t="shared" si="2"/>
        <v>3159.52</v>
      </c>
      <c r="M136" s="8">
        <v>44347</v>
      </c>
      <c r="N136" s="6" t="s">
        <v>352</v>
      </c>
    </row>
    <row r="137" spans="1:14" x14ac:dyDescent="0.3">
      <c r="A137" s="6" t="s">
        <v>344</v>
      </c>
      <c r="B137" s="6" t="s">
        <v>333</v>
      </c>
      <c r="C137" s="6">
        <v>27369225</v>
      </c>
      <c r="D137" s="6" t="s">
        <v>35</v>
      </c>
      <c r="E137" s="6">
        <v>2021001819</v>
      </c>
      <c r="F137" s="6" t="s">
        <v>334</v>
      </c>
      <c r="G137" s="6" t="s">
        <v>8</v>
      </c>
      <c r="H137" s="1">
        <v>3111.99</v>
      </c>
      <c r="I137" s="1">
        <v>0</v>
      </c>
      <c r="J137" s="1">
        <v>0</v>
      </c>
      <c r="K137" s="1">
        <v>0</v>
      </c>
      <c r="L137" s="1">
        <f t="shared" si="2"/>
        <v>3111.99</v>
      </c>
      <c r="M137" s="8">
        <v>44347</v>
      </c>
      <c r="N137" s="6" t="s">
        <v>352</v>
      </c>
    </row>
    <row r="138" spans="1:14" x14ac:dyDescent="0.3">
      <c r="A138" s="6" t="s">
        <v>344</v>
      </c>
      <c r="B138" s="6" t="s">
        <v>336</v>
      </c>
      <c r="C138" s="6">
        <v>20395420</v>
      </c>
      <c r="D138" s="6" t="s">
        <v>335</v>
      </c>
      <c r="E138" s="6">
        <v>2021001821</v>
      </c>
      <c r="F138" s="6" t="s">
        <v>337</v>
      </c>
      <c r="G138" s="6" t="s">
        <v>8</v>
      </c>
      <c r="H138" s="1">
        <v>2396.48</v>
      </c>
      <c r="I138" s="1">
        <v>0</v>
      </c>
      <c r="J138" s="1">
        <v>0</v>
      </c>
      <c r="K138" s="1">
        <v>0</v>
      </c>
      <c r="L138" s="1">
        <f t="shared" si="2"/>
        <v>2396.48</v>
      </c>
      <c r="M138" s="8">
        <v>44347</v>
      </c>
      <c r="N138" s="6" t="s">
        <v>352</v>
      </c>
    </row>
    <row r="139" spans="1:14" x14ac:dyDescent="0.3">
      <c r="A139" s="6" t="s">
        <v>344</v>
      </c>
      <c r="B139" s="6" t="s">
        <v>338</v>
      </c>
      <c r="C139" s="6"/>
      <c r="D139" s="6"/>
      <c r="E139" s="6"/>
      <c r="F139" s="6" t="s">
        <v>339</v>
      </c>
      <c r="G139" s="6" t="s">
        <v>8</v>
      </c>
      <c r="H139" s="1">
        <v>198.9</v>
      </c>
      <c r="I139" s="1">
        <v>0</v>
      </c>
      <c r="J139" s="1">
        <v>0</v>
      </c>
      <c r="K139" s="1">
        <v>0</v>
      </c>
      <c r="L139" s="1">
        <f t="shared" si="2"/>
        <v>198.9</v>
      </c>
      <c r="M139" s="8">
        <v>44347</v>
      </c>
      <c r="N139" s="6" t="s">
        <v>352</v>
      </c>
    </row>
    <row r="140" spans="1:14" x14ac:dyDescent="0.3">
      <c r="A140" s="6" t="s">
        <v>344</v>
      </c>
      <c r="B140" s="6" t="s">
        <v>341</v>
      </c>
      <c r="C140" s="6">
        <v>90</v>
      </c>
      <c r="D140" s="6" t="s">
        <v>340</v>
      </c>
      <c r="E140" s="6"/>
      <c r="F140" s="6" t="s">
        <v>341</v>
      </c>
      <c r="G140" s="6" t="s">
        <v>8</v>
      </c>
      <c r="H140" s="1">
        <v>5199.18</v>
      </c>
      <c r="I140" s="1">
        <v>0</v>
      </c>
      <c r="J140" s="1">
        <v>0</v>
      </c>
      <c r="K140" s="1">
        <v>0</v>
      </c>
      <c r="L140" s="1">
        <f t="shared" si="2"/>
        <v>5199.18</v>
      </c>
      <c r="M140" s="8">
        <v>44347</v>
      </c>
      <c r="N140" s="6" t="s">
        <v>352</v>
      </c>
    </row>
    <row r="141" spans="1:14" x14ac:dyDescent="0.3">
      <c r="A141" s="6" t="s">
        <v>344</v>
      </c>
      <c r="B141" s="6" t="s">
        <v>354</v>
      </c>
      <c r="C141" s="6">
        <v>40184583</v>
      </c>
      <c r="D141" s="6" t="s">
        <v>353</v>
      </c>
      <c r="E141" s="6">
        <v>2021001829</v>
      </c>
      <c r="F141" s="6" t="s">
        <v>355</v>
      </c>
      <c r="G141" s="6" t="s">
        <v>8</v>
      </c>
      <c r="H141" s="1">
        <v>350</v>
      </c>
      <c r="I141" s="1">
        <v>0</v>
      </c>
      <c r="J141" s="1">
        <v>0</v>
      </c>
      <c r="K141" s="1">
        <v>0</v>
      </c>
      <c r="L141" s="1">
        <f t="shared" si="2"/>
        <v>350</v>
      </c>
      <c r="M141" s="8">
        <v>44347</v>
      </c>
      <c r="N141" s="6" t="s">
        <v>352</v>
      </c>
    </row>
    <row r="142" spans="1:14" x14ac:dyDescent="0.3">
      <c r="A142" s="6"/>
      <c r="B142" s="6"/>
      <c r="C142" s="6"/>
      <c r="D142" s="6"/>
      <c r="E142" s="6"/>
      <c r="F142" s="6"/>
      <c r="G142" s="6"/>
      <c r="H142" s="5">
        <f>SUBTOTAL(9,H2:H141)</f>
        <v>4508714.040000001</v>
      </c>
      <c r="I142" s="5">
        <f t="shared" ref="I142:L142" si="3">SUBTOTAL(9,I2:I141)</f>
        <v>0</v>
      </c>
      <c r="J142" s="5">
        <f t="shared" si="3"/>
        <v>1641.87</v>
      </c>
      <c r="K142" s="5">
        <f t="shared" si="3"/>
        <v>1000.89</v>
      </c>
      <c r="L142" s="5">
        <f t="shared" si="3"/>
        <v>4511356.8000000017</v>
      </c>
      <c r="M142" s="6"/>
      <c r="N142" s="6"/>
    </row>
    <row r="143" spans="1:14" x14ac:dyDescent="0.3">
      <c r="H143" s="3" t="s">
        <v>342</v>
      </c>
      <c r="L143" s="3" t="s">
        <v>342</v>
      </c>
    </row>
  </sheetData>
  <autoFilter ref="A1:N143" xr:uid="{ADFEA0D3-78E5-4D97-81A5-22322E097B42}"/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FS TRANSMISSORA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Diego Gobbato</dc:creator>
  <cp:lastModifiedBy>Diego Gobbato</cp:lastModifiedBy>
  <dcterms:created xsi:type="dcterms:W3CDTF">2021-05-28T12:24:24Z</dcterms:created>
  <dcterms:modified xsi:type="dcterms:W3CDTF">2021-05-28T13:25:17Z</dcterms:modified>
</cp:coreProperties>
</file>